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Лист1!$F$1:$K$360</definedName>
  </definedNames>
  <calcPr calcId="145621"/>
</workbook>
</file>

<file path=xl/calcChain.xml><?xml version="1.0" encoding="utf-8"?>
<calcChain xmlns="http://schemas.openxmlformats.org/spreadsheetml/2006/main">
  <c r="K176" i="1" l="1"/>
  <c r="K214" i="1"/>
  <c r="K213" i="1"/>
  <c r="K82" i="1" l="1"/>
  <c r="K177" i="1"/>
  <c r="K175" i="1"/>
  <c r="I207" i="1" l="1"/>
  <c r="I213" i="1"/>
  <c r="I197" i="1"/>
  <c r="I155" i="1"/>
  <c r="I156" i="1"/>
  <c r="I50" i="1"/>
  <c r="J242" i="1"/>
  <c r="J155" i="1"/>
  <c r="K85" i="1" l="1"/>
  <c r="I261" i="1" l="1"/>
  <c r="K263" i="1"/>
  <c r="K174" i="1" l="1"/>
  <c r="R360" i="1" l="1"/>
  <c r="I78" i="1" l="1"/>
  <c r="I75" i="1" s="1"/>
  <c r="K269" i="1" l="1"/>
  <c r="I268" i="1"/>
  <c r="K268" i="1" s="1"/>
  <c r="K178" i="1" l="1"/>
  <c r="K133" i="1" l="1"/>
  <c r="K95" i="1" l="1"/>
  <c r="I94" i="1"/>
  <c r="K94" i="1" s="1"/>
  <c r="K194" i="1" l="1"/>
  <c r="I193" i="1"/>
  <c r="K193" i="1" s="1"/>
  <c r="J13" i="1" l="1"/>
  <c r="I13" i="1"/>
  <c r="K21" i="1"/>
  <c r="K20" i="1"/>
  <c r="K173" i="1" l="1"/>
  <c r="I242" i="1" l="1"/>
  <c r="K244" i="1"/>
  <c r="K243" i="1"/>
  <c r="K356" i="1" l="1"/>
  <c r="I87" i="1"/>
  <c r="I86" i="1" s="1"/>
  <c r="K88" i="1"/>
  <c r="K77" i="1"/>
  <c r="K76" i="1"/>
  <c r="J24" i="1"/>
  <c r="I24" i="1"/>
  <c r="K29" i="1"/>
  <c r="K25" i="1"/>
  <c r="J327" i="1" l="1"/>
  <c r="K359" i="1"/>
  <c r="K358" i="1"/>
  <c r="K259" i="1" l="1"/>
  <c r="I258" i="1"/>
  <c r="I257" i="1" s="1"/>
  <c r="I305" i="1" l="1"/>
  <c r="K311" i="1"/>
  <c r="K310" i="1"/>
  <c r="I329" i="1" l="1"/>
  <c r="I327" i="1" s="1"/>
  <c r="I249" i="1"/>
  <c r="I248" i="1" s="1"/>
  <c r="K248" i="1" s="1"/>
  <c r="K249" i="1" l="1"/>
  <c r="J290" i="1"/>
  <c r="I314" i="1"/>
  <c r="I312" i="1"/>
  <c r="I298" i="1" l="1"/>
  <c r="K317" i="1"/>
  <c r="K316" i="1"/>
  <c r="K315" i="1"/>
  <c r="K314" i="1"/>
  <c r="K313" i="1"/>
  <c r="K312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I291" i="1"/>
  <c r="K291" i="1" l="1"/>
  <c r="I290" i="1"/>
  <c r="K290" i="1" s="1"/>
  <c r="I99" i="1"/>
  <c r="K267" i="1" l="1"/>
  <c r="K211" i="1"/>
  <c r="K171" i="1" l="1"/>
  <c r="K170" i="1"/>
  <c r="K172" i="1"/>
  <c r="K236" i="1"/>
  <c r="I235" i="1"/>
  <c r="K235" i="1" s="1"/>
  <c r="I208" i="1"/>
  <c r="I210" i="1"/>
  <c r="K210" i="1" s="1"/>
  <c r="K289" i="1"/>
  <c r="I288" i="1"/>
  <c r="K288" i="1" s="1"/>
  <c r="K280" i="1" l="1"/>
  <c r="I279" i="1"/>
  <c r="K279" i="1" s="1"/>
  <c r="K68" i="1" l="1"/>
  <c r="J67" i="1"/>
  <c r="K104" i="1" l="1"/>
  <c r="K103" i="1" l="1"/>
  <c r="J322" i="1" l="1"/>
  <c r="J319" i="1"/>
  <c r="K323" i="1"/>
  <c r="K321" i="1"/>
  <c r="K320" i="1"/>
  <c r="I322" i="1"/>
  <c r="I319" i="1"/>
  <c r="I318" i="1" l="1"/>
  <c r="K322" i="1"/>
  <c r="J318" i="1"/>
  <c r="K319" i="1"/>
  <c r="J99" i="1"/>
  <c r="J96" i="1" s="1"/>
  <c r="K102" i="1"/>
  <c r="K318" i="1" l="1"/>
  <c r="J63" i="1"/>
  <c r="K63" i="1" s="1"/>
  <c r="K65" i="1" l="1"/>
  <c r="J61" i="1"/>
  <c r="K287" i="1" l="1"/>
  <c r="K285" i="1"/>
  <c r="K283" i="1"/>
  <c r="I286" i="1"/>
  <c r="K286" i="1" s="1"/>
  <c r="I284" i="1"/>
  <c r="K284" i="1" s="1"/>
  <c r="I282" i="1"/>
  <c r="K282" i="1" l="1"/>
  <c r="I281" i="1"/>
  <c r="K281" i="1" s="1"/>
  <c r="I264" i="1"/>
  <c r="I239" i="1"/>
  <c r="I191" i="1" l="1"/>
  <c r="I134" i="1"/>
  <c r="I132" i="1" s="1"/>
  <c r="I131" i="1" s="1"/>
  <c r="K28" i="1" l="1"/>
  <c r="K64" i="1" l="1"/>
  <c r="K349" i="1" l="1"/>
  <c r="K127" i="1" l="1"/>
  <c r="J126" i="1"/>
  <c r="I126" i="1"/>
  <c r="K126" i="1" l="1"/>
  <c r="K247" i="1"/>
  <c r="K357" i="1" l="1"/>
  <c r="S360" i="1"/>
  <c r="T360" i="1" l="1"/>
  <c r="K169" i="1"/>
  <c r="J87" i="1" l="1"/>
  <c r="J86" i="1" s="1"/>
  <c r="K119" i="1" l="1"/>
  <c r="J117" i="1"/>
  <c r="I117" i="1"/>
  <c r="K118" i="1"/>
  <c r="K166" i="1" l="1"/>
  <c r="K165" i="1"/>
  <c r="K164" i="1"/>
  <c r="K163" i="1"/>
  <c r="K162" i="1"/>
  <c r="K161" i="1"/>
  <c r="K160" i="1"/>
  <c r="K159" i="1"/>
  <c r="K93" i="1" l="1"/>
  <c r="K92" i="1"/>
  <c r="K344" i="1" l="1"/>
  <c r="J275" i="1" l="1"/>
  <c r="J270" i="1" s="1"/>
  <c r="I275" i="1"/>
  <c r="K278" i="1"/>
  <c r="K277" i="1"/>
  <c r="K80" i="1"/>
  <c r="J45" i="1" l="1"/>
  <c r="I45" i="1"/>
  <c r="K46" i="1"/>
  <c r="K45" i="1" s="1"/>
  <c r="K343" i="1" l="1"/>
  <c r="K342" i="1"/>
  <c r="K341" i="1"/>
  <c r="K340" i="1"/>
  <c r="K339" i="1"/>
  <c r="K168" i="1"/>
  <c r="K205" i="1"/>
  <c r="I204" i="1"/>
  <c r="I202" i="1"/>
  <c r="K203" i="1"/>
  <c r="I184" i="1"/>
  <c r="K187" i="1"/>
  <c r="K34" i="1" l="1"/>
  <c r="K62" i="1" l="1"/>
  <c r="I61" i="1"/>
  <c r="J66" i="1"/>
  <c r="K66" i="1" s="1"/>
  <c r="K67" i="1"/>
  <c r="K61" i="1" l="1"/>
  <c r="K72" i="1"/>
  <c r="J71" i="1"/>
  <c r="K71" i="1" s="1"/>
  <c r="J58" i="1"/>
  <c r="J69" i="1"/>
  <c r="K69" i="1" s="1"/>
  <c r="K70" i="1"/>
  <c r="J47" i="1" l="1"/>
  <c r="K186" i="1"/>
  <c r="N240" i="1" l="1"/>
  <c r="O239" i="1"/>
  <c r="O257" i="1" l="1"/>
  <c r="L257" i="1"/>
  <c r="Q27" i="1"/>
  <c r="N27" i="1"/>
  <c r="Q19" i="1" l="1"/>
  <c r="N19" i="1"/>
  <c r="K266" i="1"/>
  <c r="Q111" i="1" l="1"/>
  <c r="N331" i="1"/>
  <c r="Q16" i="1"/>
  <c r="N16" i="1"/>
  <c r="Q15" i="1"/>
  <c r="N15" i="1"/>
  <c r="Q355" i="1" l="1"/>
  <c r="Q354" i="1"/>
  <c r="Q353" i="1"/>
  <c r="Q352" i="1"/>
  <c r="Q351" i="1"/>
  <c r="Q350" i="1"/>
  <c r="Q348" i="1"/>
  <c r="Q347" i="1"/>
  <c r="Q346" i="1"/>
  <c r="Q345" i="1"/>
  <c r="Q338" i="1"/>
  <c r="Q337" i="1"/>
  <c r="Q336" i="1"/>
  <c r="Q335" i="1"/>
  <c r="Q334" i="1"/>
  <c r="Q333" i="1"/>
  <c r="Q332" i="1"/>
  <c r="Q331" i="1"/>
  <c r="O329" i="1"/>
  <c r="Q329" i="1" s="1"/>
  <c r="Q328" i="1"/>
  <c r="P327" i="1"/>
  <c r="P326" i="1" s="1"/>
  <c r="P325" i="1" s="1"/>
  <c r="Q278" i="1"/>
  <c r="P270" i="1"/>
  <c r="Q276" i="1"/>
  <c r="O275" i="1"/>
  <c r="Q275" i="1" s="1"/>
  <c r="Q274" i="1"/>
  <c r="O273" i="1"/>
  <c r="Q273" i="1" s="1"/>
  <c r="Q272" i="1"/>
  <c r="O271" i="1"/>
  <c r="Q271" i="1" s="1"/>
  <c r="Q265" i="1"/>
  <c r="O264" i="1"/>
  <c r="Q264" i="1" s="1"/>
  <c r="Q262" i="1"/>
  <c r="O261" i="1"/>
  <c r="Q261" i="1" s="1"/>
  <c r="Q258" i="1"/>
  <c r="Q257" i="1"/>
  <c r="Q247" i="1"/>
  <c r="O246" i="1"/>
  <c r="Q246" i="1" s="1"/>
  <c r="Q245" i="1"/>
  <c r="P242" i="1"/>
  <c r="P237" i="1" s="1"/>
  <c r="P227" i="1" s="1"/>
  <c r="O242" i="1"/>
  <c r="Q241" i="1"/>
  <c r="Q240" i="1"/>
  <c r="P239" i="1"/>
  <c r="Q239" i="1" s="1"/>
  <c r="O238" i="1"/>
  <c r="Q238" i="1" s="1"/>
  <c r="Q233" i="1"/>
  <c r="O232" i="1"/>
  <c r="Q232" i="1" s="1"/>
  <c r="Q231" i="1"/>
  <c r="Q230" i="1"/>
  <c r="O229" i="1"/>
  <c r="Q229" i="1" s="1"/>
  <c r="Q226" i="1"/>
  <c r="O225" i="1"/>
  <c r="Q225" i="1" s="1"/>
  <c r="Q224" i="1"/>
  <c r="O223" i="1"/>
  <c r="Q223" i="1" s="1"/>
  <c r="Q222" i="1"/>
  <c r="O221" i="1"/>
  <c r="Q221" i="1" s="1"/>
  <c r="P220" i="1"/>
  <c r="P219" i="1" s="1"/>
  <c r="O220" i="1"/>
  <c r="O219" i="1" s="1"/>
  <c r="Q218" i="1"/>
  <c r="Q217" i="1"/>
  <c r="Q216" i="1"/>
  <c r="O215" i="1"/>
  <c r="Q215" i="1" s="1"/>
  <c r="Q212" i="1"/>
  <c r="Q209" i="1"/>
  <c r="O208" i="1"/>
  <c r="Q208" i="1" s="1"/>
  <c r="Q204" i="1"/>
  <c r="Q202" i="1"/>
  <c r="Q201" i="1"/>
  <c r="O200" i="1"/>
  <c r="Q200" i="1" s="1"/>
  <c r="Q199" i="1"/>
  <c r="Q198" i="1"/>
  <c r="O197" i="1"/>
  <c r="Q197" i="1" s="1"/>
  <c r="Q192" i="1"/>
  <c r="Q191" i="1"/>
  <c r="Q190" i="1"/>
  <c r="O189" i="1"/>
  <c r="Q189" i="1" s="1"/>
  <c r="Q188" i="1"/>
  <c r="Q185" i="1"/>
  <c r="O184" i="1"/>
  <c r="Q184" i="1" s="1"/>
  <c r="Q183" i="1"/>
  <c r="O182" i="1"/>
  <c r="Q182" i="1" s="1"/>
  <c r="Q181" i="1"/>
  <c r="O180" i="1"/>
  <c r="Q180" i="1" s="1"/>
  <c r="P179" i="1"/>
  <c r="Q167" i="1"/>
  <c r="Q166" i="1"/>
  <c r="Q165" i="1"/>
  <c r="O156" i="1"/>
  <c r="Q156" i="1" s="1"/>
  <c r="P155" i="1"/>
  <c r="P154" i="1" s="1"/>
  <c r="Q153" i="1"/>
  <c r="O152" i="1"/>
  <c r="Q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O134" i="1"/>
  <c r="Q134" i="1" s="1"/>
  <c r="Q130" i="1"/>
  <c r="O129" i="1"/>
  <c r="Q129" i="1" s="1"/>
  <c r="Q125" i="1"/>
  <c r="Q124" i="1"/>
  <c r="O123" i="1"/>
  <c r="Q123" i="1" s="1"/>
  <c r="Q122" i="1"/>
  <c r="O121" i="1"/>
  <c r="Q121" i="1" s="1"/>
  <c r="Q120" i="1"/>
  <c r="O117" i="1"/>
  <c r="Q117" i="1" s="1"/>
  <c r="Q116" i="1"/>
  <c r="O115" i="1"/>
  <c r="Q115" i="1" s="1"/>
  <c r="Q114" i="1"/>
  <c r="Q113" i="1"/>
  <c r="P112" i="1"/>
  <c r="P107" i="1" s="1"/>
  <c r="O112" i="1"/>
  <c r="O110" i="1"/>
  <c r="Q110" i="1" s="1"/>
  <c r="Q109" i="1"/>
  <c r="O108" i="1"/>
  <c r="Q108" i="1" s="1"/>
  <c r="Q106" i="1"/>
  <c r="O105" i="1"/>
  <c r="Q105" i="1" s="1"/>
  <c r="Q101" i="1"/>
  <c r="Q100" i="1"/>
  <c r="O99" i="1"/>
  <c r="Q99" i="1" s="1"/>
  <c r="Q98" i="1"/>
  <c r="O97" i="1"/>
  <c r="Q97" i="1" s="1"/>
  <c r="Q91" i="1"/>
  <c r="Q90" i="1"/>
  <c r="Q89" i="1"/>
  <c r="O87" i="1"/>
  <c r="Q87" i="1" s="1"/>
  <c r="P86" i="1"/>
  <c r="Q84" i="1"/>
  <c r="Q83" i="1"/>
  <c r="Q81" i="1"/>
  <c r="Q80" i="1"/>
  <c r="Q79" i="1"/>
  <c r="O78" i="1"/>
  <c r="Q78" i="1" s="1"/>
  <c r="P74" i="1"/>
  <c r="Q60" i="1"/>
  <c r="O59" i="1"/>
  <c r="Q59" i="1" s="1"/>
  <c r="Q57" i="1"/>
  <c r="O56" i="1"/>
  <c r="Q56" i="1" s="1"/>
  <c r="Q55" i="1"/>
  <c r="O54" i="1"/>
  <c r="Q54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55" i="1"/>
  <c r="N354" i="1"/>
  <c r="N353" i="1"/>
  <c r="N352" i="1"/>
  <c r="N351" i="1"/>
  <c r="N350" i="1"/>
  <c r="N348" i="1"/>
  <c r="N347" i="1"/>
  <c r="N346" i="1"/>
  <c r="N345" i="1"/>
  <c r="N338" i="1"/>
  <c r="N337" i="1"/>
  <c r="N336" i="1"/>
  <c r="N335" i="1"/>
  <c r="N334" i="1"/>
  <c r="N333" i="1"/>
  <c r="N332" i="1"/>
  <c r="L329" i="1"/>
  <c r="N329" i="1" s="1"/>
  <c r="N328" i="1"/>
  <c r="M327" i="1"/>
  <c r="M326" i="1" s="1"/>
  <c r="M325" i="1" s="1"/>
  <c r="N278" i="1"/>
  <c r="M270" i="1"/>
  <c r="N276" i="1"/>
  <c r="L275" i="1"/>
  <c r="N275" i="1" s="1"/>
  <c r="N274" i="1"/>
  <c r="L273" i="1"/>
  <c r="N273" i="1" s="1"/>
  <c r="N272" i="1"/>
  <c r="L271" i="1"/>
  <c r="N271" i="1" s="1"/>
  <c r="N265" i="1"/>
  <c r="L264" i="1"/>
  <c r="N264" i="1" s="1"/>
  <c r="N262" i="1"/>
  <c r="L261" i="1"/>
  <c r="N261" i="1" s="1"/>
  <c r="N258" i="1"/>
  <c r="N257" i="1"/>
  <c r="N247" i="1"/>
  <c r="L246" i="1"/>
  <c r="N246" i="1" s="1"/>
  <c r="N245" i="1"/>
  <c r="M242" i="1"/>
  <c r="M237" i="1" s="1"/>
  <c r="M227" i="1" s="1"/>
  <c r="L242" i="1"/>
  <c r="N241" i="1"/>
  <c r="M239" i="1"/>
  <c r="L239" i="1"/>
  <c r="N233" i="1"/>
  <c r="L232" i="1"/>
  <c r="N232" i="1" s="1"/>
  <c r="N231" i="1"/>
  <c r="N230" i="1"/>
  <c r="L229" i="1"/>
  <c r="N229" i="1" s="1"/>
  <c r="N226" i="1"/>
  <c r="L225" i="1"/>
  <c r="N225" i="1" s="1"/>
  <c r="N224" i="1"/>
  <c r="L223" i="1"/>
  <c r="N223" i="1" s="1"/>
  <c r="N222" i="1"/>
  <c r="L221" i="1"/>
  <c r="N221" i="1" s="1"/>
  <c r="M220" i="1"/>
  <c r="L220" i="1"/>
  <c r="M219" i="1"/>
  <c r="N218" i="1"/>
  <c r="N217" i="1"/>
  <c r="N216" i="1"/>
  <c r="L215" i="1"/>
  <c r="N215" i="1" s="1"/>
  <c r="N212" i="1"/>
  <c r="N209" i="1"/>
  <c r="L208" i="1"/>
  <c r="N208" i="1" s="1"/>
  <c r="N204" i="1"/>
  <c r="N202" i="1"/>
  <c r="N201" i="1"/>
  <c r="L200" i="1"/>
  <c r="N200" i="1" s="1"/>
  <c r="N199" i="1"/>
  <c r="N198" i="1"/>
  <c r="L197" i="1"/>
  <c r="N197" i="1" s="1"/>
  <c r="N192" i="1"/>
  <c r="N191" i="1"/>
  <c r="N190" i="1"/>
  <c r="L189" i="1"/>
  <c r="N189" i="1" s="1"/>
  <c r="N188" i="1"/>
  <c r="N185" i="1"/>
  <c r="L184" i="1"/>
  <c r="N184" i="1" s="1"/>
  <c r="N183" i="1"/>
  <c r="L182" i="1"/>
  <c r="N182" i="1" s="1"/>
  <c r="N181" i="1"/>
  <c r="L180" i="1"/>
  <c r="N180" i="1" s="1"/>
  <c r="M179" i="1"/>
  <c r="N167" i="1"/>
  <c r="N166" i="1"/>
  <c r="N165" i="1"/>
  <c r="L156" i="1"/>
  <c r="N156" i="1" s="1"/>
  <c r="M155" i="1"/>
  <c r="M154" i="1" s="1"/>
  <c r="N153" i="1"/>
  <c r="L152" i="1"/>
  <c r="N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L134" i="1"/>
  <c r="N134" i="1" s="1"/>
  <c r="N130" i="1"/>
  <c r="L129" i="1"/>
  <c r="N129" i="1" s="1"/>
  <c r="N125" i="1"/>
  <c r="N124" i="1"/>
  <c r="L123" i="1"/>
  <c r="N122" i="1"/>
  <c r="L121" i="1"/>
  <c r="N121" i="1" s="1"/>
  <c r="N120" i="1"/>
  <c r="L117" i="1"/>
  <c r="N117" i="1" s="1"/>
  <c r="N116" i="1"/>
  <c r="L115" i="1"/>
  <c r="N115" i="1" s="1"/>
  <c r="N114" i="1"/>
  <c r="N113" i="1"/>
  <c r="M112" i="1"/>
  <c r="M107" i="1" s="1"/>
  <c r="L112" i="1"/>
  <c r="N111" i="1"/>
  <c r="L110" i="1"/>
  <c r="N110" i="1" s="1"/>
  <c r="N109" i="1"/>
  <c r="L108" i="1"/>
  <c r="N108" i="1" s="1"/>
  <c r="N106" i="1"/>
  <c r="L105" i="1"/>
  <c r="N105" i="1" s="1"/>
  <c r="N101" i="1"/>
  <c r="N100" i="1"/>
  <c r="L99" i="1"/>
  <c r="N99" i="1" s="1"/>
  <c r="N98" i="1"/>
  <c r="L97" i="1"/>
  <c r="N97" i="1" s="1"/>
  <c r="N91" i="1"/>
  <c r="N90" i="1"/>
  <c r="N89" i="1"/>
  <c r="L87" i="1"/>
  <c r="N87" i="1" s="1"/>
  <c r="M86" i="1"/>
  <c r="N84" i="1"/>
  <c r="N83" i="1"/>
  <c r="N81" i="1"/>
  <c r="N80" i="1"/>
  <c r="N79" i="1"/>
  <c r="L78" i="1"/>
  <c r="N78" i="1" s="1"/>
  <c r="M74" i="1"/>
  <c r="N60" i="1"/>
  <c r="L59" i="1"/>
  <c r="N59" i="1" s="1"/>
  <c r="N57" i="1"/>
  <c r="L56" i="1"/>
  <c r="N56" i="1" s="1"/>
  <c r="N55" i="1"/>
  <c r="L54" i="1"/>
  <c r="N54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5" i="1" l="1"/>
  <c r="O154" i="1" s="1"/>
  <c r="Q154" i="1" s="1"/>
  <c r="O179" i="1"/>
  <c r="O48" i="1"/>
  <c r="Q48" i="1" s="1"/>
  <c r="Q219" i="1"/>
  <c r="L179" i="1"/>
  <c r="N179" i="1" s="1"/>
  <c r="O53" i="1"/>
  <c r="Q53" i="1" s="1"/>
  <c r="O96" i="1"/>
  <c r="Q96" i="1" s="1"/>
  <c r="L36" i="1"/>
  <c r="N36" i="1" s="1"/>
  <c r="L131" i="1"/>
  <c r="N131" i="1" s="1"/>
  <c r="L207" i="1"/>
  <c r="N242" i="1"/>
  <c r="O36" i="1"/>
  <c r="Q36" i="1" s="1"/>
  <c r="Q40" i="1"/>
  <c r="N239" i="1"/>
  <c r="O327" i="1"/>
  <c r="O326" i="1" s="1"/>
  <c r="O325" i="1" s="1"/>
  <c r="Q325" i="1" s="1"/>
  <c r="L75" i="1"/>
  <c r="N75" i="1" s="1"/>
  <c r="M73" i="1"/>
  <c r="P73" i="1"/>
  <c r="O207" i="1"/>
  <c r="O206" i="1" s="1"/>
  <c r="Q206" i="1" s="1"/>
  <c r="Q220" i="1"/>
  <c r="O228" i="1"/>
  <c r="Q228" i="1" s="1"/>
  <c r="Q242" i="1"/>
  <c r="Q237" i="1" s="1"/>
  <c r="L228" i="1"/>
  <c r="N228" i="1" s="1"/>
  <c r="L238" i="1"/>
  <c r="N238" i="1" s="1"/>
  <c r="L132" i="1"/>
  <c r="N132" i="1" s="1"/>
  <c r="N112" i="1"/>
  <c r="Q112" i="1"/>
  <c r="L12" i="1"/>
  <c r="N12" i="1" s="1"/>
  <c r="N13" i="1"/>
  <c r="O12" i="1"/>
  <c r="Q12" i="1" s="1"/>
  <c r="Q13" i="1"/>
  <c r="P11" i="1"/>
  <c r="P324" i="1" s="1"/>
  <c r="P360" i="1" s="1"/>
  <c r="Q24" i="1"/>
  <c r="Q22" i="1" s="1"/>
  <c r="L155" i="1"/>
  <c r="L154" i="1" s="1"/>
  <c r="N154" i="1" s="1"/>
  <c r="O196" i="1"/>
  <c r="L196" i="1"/>
  <c r="N196" i="1" s="1"/>
  <c r="L270" i="1"/>
  <c r="N270" i="1" s="1"/>
  <c r="O270" i="1"/>
  <c r="Q270" i="1" s="1"/>
  <c r="Q179" i="1"/>
  <c r="O107" i="1"/>
  <c r="Q107" i="1" s="1"/>
  <c r="L107" i="1"/>
  <c r="N107" i="1" s="1"/>
  <c r="N220" i="1"/>
  <c r="O131" i="1"/>
  <c r="O132" i="1"/>
  <c r="Q132" i="1" s="1"/>
  <c r="O75" i="1"/>
  <c r="Q75" i="1" s="1"/>
  <c r="Q155" i="1"/>
  <c r="O86" i="1"/>
  <c r="Q86" i="1" s="1"/>
  <c r="O141" i="1"/>
  <c r="Q141" i="1" s="1"/>
  <c r="O237" i="1"/>
  <c r="L327" i="1"/>
  <c r="L219" i="1"/>
  <c r="N219" i="1" s="1"/>
  <c r="L141" i="1"/>
  <c r="N141" i="1" s="1"/>
  <c r="L128" i="1"/>
  <c r="N128" i="1" s="1"/>
  <c r="N123" i="1"/>
  <c r="L96" i="1"/>
  <c r="N96" i="1" s="1"/>
  <c r="L86" i="1"/>
  <c r="N86" i="1" s="1"/>
  <c r="L48" i="1"/>
  <c r="N48" i="1" s="1"/>
  <c r="L53" i="1"/>
  <c r="N53" i="1" s="1"/>
  <c r="N40" i="1"/>
  <c r="N24" i="1"/>
  <c r="N22" i="1" s="1"/>
  <c r="M11" i="1"/>
  <c r="M324" i="1" s="1"/>
  <c r="M360" i="1" s="1"/>
  <c r="I200" i="1"/>
  <c r="N237" i="1" l="1"/>
  <c r="Q326" i="1"/>
  <c r="O11" i="1"/>
  <c r="Q11" i="1" s="1"/>
  <c r="O227" i="1"/>
  <c r="Q227" i="1" s="1"/>
  <c r="Q207" i="1"/>
  <c r="L237" i="1"/>
  <c r="L227" i="1" s="1"/>
  <c r="N227" i="1" s="1"/>
  <c r="N207" i="1"/>
  <c r="L206" i="1"/>
  <c r="N206" i="1" s="1"/>
  <c r="Q327" i="1"/>
  <c r="O74" i="1"/>
  <c r="Q74" i="1" s="1"/>
  <c r="L74" i="1"/>
  <c r="N74" i="1" s="1"/>
  <c r="L11" i="1"/>
  <c r="N11" i="1" s="1"/>
  <c r="N155" i="1"/>
  <c r="Q196" i="1"/>
  <c r="O195" i="1"/>
  <c r="Q195" i="1" s="1"/>
  <c r="L195" i="1"/>
  <c r="N195" i="1" s="1"/>
  <c r="Q131" i="1"/>
  <c r="O128" i="1"/>
  <c r="Q128" i="1" s="1"/>
  <c r="N327" i="1"/>
  <c r="L326" i="1"/>
  <c r="L47" i="1"/>
  <c r="N47" i="1" s="1"/>
  <c r="K167" i="1"/>
  <c r="J123" i="1"/>
  <c r="K204" i="1"/>
  <c r="K202" i="1"/>
  <c r="O73" i="1" l="1"/>
  <c r="Q73" i="1" s="1"/>
  <c r="L73" i="1"/>
  <c r="N73" i="1" s="1"/>
  <c r="L324" i="1"/>
  <c r="N324" i="1" s="1"/>
  <c r="O324" i="1"/>
  <c r="N326" i="1"/>
  <c r="L325" i="1"/>
  <c r="N325" i="1" s="1"/>
  <c r="L360" i="1" l="1"/>
  <c r="N360" i="1"/>
  <c r="O360" i="1"/>
  <c r="Q324" i="1"/>
  <c r="Q360" i="1" s="1"/>
  <c r="K91" i="1"/>
  <c r="K124" i="1" l="1"/>
  <c r="K125" i="1"/>
  <c r="I123" i="1"/>
  <c r="K123" i="1" l="1"/>
  <c r="I12" i="1" l="1"/>
  <c r="K18" i="1"/>
  <c r="N18" i="1" s="1"/>
  <c r="Q18" i="1" s="1"/>
  <c r="K31" i="1" l="1"/>
  <c r="K32" i="1"/>
  <c r="J74" i="1" l="1"/>
  <c r="K338" i="1"/>
  <c r="I37" i="1" l="1"/>
  <c r="J40" i="1" l="1"/>
  <c r="J36" i="1" s="1"/>
  <c r="J112" i="1" l="1"/>
  <c r="J107" i="1" s="1"/>
  <c r="K114" i="1" l="1"/>
  <c r="J220" i="1" l="1"/>
  <c r="J219" i="1" s="1"/>
  <c r="K355" i="1"/>
  <c r="K348" i="1"/>
  <c r="J179" i="1"/>
  <c r="K188" i="1"/>
  <c r="J154" i="1"/>
  <c r="J73" i="1"/>
  <c r="K90" i="1"/>
  <c r="K33" i="1"/>
  <c r="K81" i="1" l="1"/>
  <c r="K101" i="1"/>
  <c r="K337" i="1" l="1"/>
  <c r="K336" i="1"/>
  <c r="K335" i="1"/>
  <c r="K334" i="1"/>
  <c r="K333" i="1"/>
  <c r="K332" i="1"/>
  <c r="K331" i="1"/>
  <c r="K328" i="1"/>
  <c r="K276" i="1"/>
  <c r="K275" i="1" s="1"/>
  <c r="K274" i="1"/>
  <c r="K272" i="1"/>
  <c r="K230" i="1"/>
  <c r="K226" i="1"/>
  <c r="K224" i="1"/>
  <c r="K222" i="1"/>
  <c r="K218" i="1"/>
  <c r="K217" i="1"/>
  <c r="K216" i="1"/>
  <c r="K212" i="1"/>
  <c r="K209" i="1"/>
  <c r="K201" i="1"/>
  <c r="K199" i="1"/>
  <c r="K198" i="1"/>
  <c r="K192" i="1"/>
  <c r="K191" i="1"/>
  <c r="K190" i="1"/>
  <c r="K185" i="1"/>
  <c r="K183" i="1"/>
  <c r="K181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6" i="1"/>
  <c r="K100" i="1"/>
  <c r="K98" i="1"/>
  <c r="K89" i="1"/>
  <c r="K84" i="1"/>
  <c r="K83" i="1"/>
  <c r="K79" i="1"/>
  <c r="K60" i="1"/>
  <c r="K57" i="1"/>
  <c r="K55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46" i="1"/>
  <c r="K352" i="1"/>
  <c r="K354" i="1"/>
  <c r="K345" i="1"/>
  <c r="K347" i="1"/>
  <c r="K353" i="1"/>
  <c r="K350" i="1"/>
  <c r="K351" i="1"/>
  <c r="J12" i="1" l="1"/>
  <c r="J11" i="1" s="1"/>
  <c r="K233" i="1"/>
  <c r="K231" i="1"/>
  <c r="K265" i="1"/>
  <c r="K262" i="1"/>
  <c r="K260" i="1"/>
  <c r="K258" i="1"/>
  <c r="K241" i="1"/>
  <c r="K240" i="1"/>
  <c r="J239" i="1"/>
  <c r="J237" i="1"/>
  <c r="J227" i="1" s="1"/>
  <c r="K245" i="1"/>
  <c r="J324" i="1" l="1"/>
  <c r="I225" i="1"/>
  <c r="K225" i="1" s="1"/>
  <c r="I223" i="1"/>
  <c r="K223" i="1" s="1"/>
  <c r="K156" i="1" l="1"/>
  <c r="K78" i="1"/>
  <c r="K38" i="1"/>
  <c r="K16" i="1"/>
  <c r="K24" i="1" l="1"/>
  <c r="K22" i="1" s="1"/>
  <c r="K26" i="1"/>
  <c r="I74" i="1"/>
  <c r="K74" i="1" s="1"/>
  <c r="K75" i="1"/>
  <c r="K257" i="1"/>
  <c r="I273" i="1"/>
  <c r="K273" i="1" s="1"/>
  <c r="I271" i="1"/>
  <c r="K271" i="1" l="1"/>
  <c r="I270" i="1"/>
  <c r="I22" i="1"/>
  <c r="K329" i="1"/>
  <c r="I361" i="1"/>
  <c r="I59" i="1"/>
  <c r="I54" i="1"/>
  <c r="K54" i="1" s="1"/>
  <c r="I56" i="1"/>
  <c r="K56" i="1" s="1"/>
  <c r="K134" i="1"/>
  <c r="I121" i="1"/>
  <c r="K121" i="1" s="1"/>
  <c r="K117" i="1"/>
  <c r="I238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9" i="1" l="1"/>
  <c r="K58" i="1" s="1"/>
  <c r="I58" i="1"/>
  <c r="K270" i="1"/>
  <c r="K238" i="1"/>
  <c r="K239" i="1"/>
  <c r="I53" i="1"/>
  <c r="K53" i="1" s="1"/>
  <c r="I326" i="1"/>
  <c r="K264" i="1"/>
  <c r="K261" i="1"/>
  <c r="I246" i="1"/>
  <c r="K246" i="1" s="1"/>
  <c r="K242" i="1"/>
  <c r="I232" i="1"/>
  <c r="K232" i="1" s="1"/>
  <c r="I229" i="1"/>
  <c r="I221" i="1"/>
  <c r="K221" i="1" s="1"/>
  <c r="I220" i="1"/>
  <c r="I215" i="1"/>
  <c r="I206" i="1" s="1"/>
  <c r="K208" i="1"/>
  <c r="K200" i="1"/>
  <c r="I189" i="1"/>
  <c r="K189" i="1" s="1"/>
  <c r="K184" i="1"/>
  <c r="I182" i="1"/>
  <c r="K182" i="1" s="1"/>
  <c r="I180" i="1"/>
  <c r="I142" i="1"/>
  <c r="K132" i="1"/>
  <c r="I115" i="1"/>
  <c r="K115" i="1" s="1"/>
  <c r="I112" i="1"/>
  <c r="I110" i="1"/>
  <c r="K110" i="1" s="1"/>
  <c r="I108" i="1"/>
  <c r="I105" i="1"/>
  <c r="K105" i="1" s="1"/>
  <c r="K99" i="1"/>
  <c r="I97" i="1"/>
  <c r="K97" i="1" s="1"/>
  <c r="K87" i="1"/>
  <c r="K86" i="1"/>
  <c r="I49" i="1"/>
  <c r="I43" i="1"/>
  <c r="K43" i="1" s="1"/>
  <c r="I40" i="1"/>
  <c r="K40" i="1" s="1"/>
  <c r="K12" i="1"/>
  <c r="K180" i="1" l="1"/>
  <c r="I179" i="1"/>
  <c r="K179" i="1" s="1"/>
  <c r="I237" i="1"/>
  <c r="K237" i="1"/>
  <c r="K229" i="1"/>
  <c r="I228" i="1"/>
  <c r="K215" i="1"/>
  <c r="I107" i="1"/>
  <c r="K107" i="1" s="1"/>
  <c r="K108" i="1"/>
  <c r="K112" i="1"/>
  <c r="K220" i="1"/>
  <c r="I219" i="1"/>
  <c r="K219" i="1" s="1"/>
  <c r="I48" i="1"/>
  <c r="I47" i="1" s="1"/>
  <c r="K49" i="1"/>
  <c r="I96" i="1"/>
  <c r="K96" i="1" s="1"/>
  <c r="I128" i="1"/>
  <c r="K128" i="1" s="1"/>
  <c r="K131" i="1"/>
  <c r="I141" i="1"/>
  <c r="K141" i="1" s="1"/>
  <c r="K142" i="1"/>
  <c r="I154" i="1"/>
  <c r="K155" i="1"/>
  <c r="I196" i="1"/>
  <c r="I195" i="1" s="1"/>
  <c r="K197" i="1"/>
  <c r="I325" i="1"/>
  <c r="I36" i="1"/>
  <c r="I11" i="1" s="1"/>
  <c r="K228" i="1" l="1"/>
  <c r="I227" i="1"/>
  <c r="K154" i="1"/>
  <c r="K48" i="1"/>
  <c r="K47" i="1"/>
  <c r="K196" i="1"/>
  <c r="K195" i="1"/>
  <c r="K207" i="1"/>
  <c r="K206" i="1"/>
  <c r="I73" i="1"/>
  <c r="K73" i="1" s="1"/>
  <c r="K11" i="1"/>
  <c r="K36" i="1"/>
  <c r="I324" i="1" l="1"/>
  <c r="K227" i="1"/>
  <c r="K324" i="1" s="1"/>
  <c r="I360" i="1" l="1"/>
  <c r="K327" i="1" l="1"/>
  <c r="J326" i="1"/>
  <c r="K326" i="1" s="1"/>
  <c r="J325" i="1" l="1"/>
  <c r="K325" i="1" s="1"/>
  <c r="K360" i="1" s="1"/>
  <c r="J360" i="1" l="1"/>
</calcChain>
</file>

<file path=xl/sharedStrings.xml><?xml version="1.0" encoding="utf-8"?>
<sst xmlns="http://schemas.openxmlformats.org/spreadsheetml/2006/main" count="796" uniqueCount="694">
  <si>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</si>
  <si>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</si>
  <si>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</si>
  <si>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</si>
  <si>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</si>
  <si>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</si>
  <si>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</si>
  <si>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</si>
  <si>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</si>
  <si>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</si>
  <si>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</si>
  <si>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</si>
  <si>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</si>
  <si>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</si>
  <si>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</si>
  <si>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</si>
  <si>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</si>
  <si>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</si>
  <si>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</si>
  <si>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</si>
  <si>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</si>
  <si>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</si>
  <si>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</si>
  <si>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</si>
  <si>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</si>
  <si>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</si>
  <si>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</si>
  <si>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</si>
  <si>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</si>
  <si>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</si>
  <si>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</si>
  <si>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</si>
  <si>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</si>
  <si>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</si>
  <si>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</si>
  <si>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</si>
  <si>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</si>
  <si>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</si>
  <si>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</si>
  <si>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</si>
  <si>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</si>
  <si>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</si>
  <si>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</si>
  <si>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</si>
  <si>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</si>
  <si>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</si>
  <si>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</si>
  <si>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</si>
  <si>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</si>
  <si>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</si>
  <si>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</si>
  <si>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</si>
  <si>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</si>
  <si>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</si>
  <si>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</si>
  <si>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</si>
  <si>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</si>
  <si>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</si>
  <si>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</si>
  <si>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</si>
  <si>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</si>
  <si>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</si>
  <si>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</si>
  <si>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</si>
  <si>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</si>
  <si>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</si>
  <si>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</si>
  <si>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</si>
  <si>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</si>
  <si>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</si>
  <si>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</si>
  <si>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</si>
  <si>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</si>
  <si>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</si>
  <si>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</si>
  <si>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</si>
  <si>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</si>
  <si>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</si>
  <si>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</si>
  <si>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</si>
  <si>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</si>
  <si>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</si>
  <si>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</si>
  <si>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</si>
  <si>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</si>
  <si>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</si>
  <si>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</si>
  <si>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</si>
  <si>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</si>
  <si>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</si>
  <si>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</si>
  <si>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</si>
  <si>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</si>
  <si>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</si>
  <si>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</si>
  <si>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</si>
  <si>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</si>
  <si>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</si>
  <si>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</si>
  <si>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</si>
  <si>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</si>
  <si>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</si>
  <si>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</si>
  <si>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</si>
  <si>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</si>
  <si>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</si>
  <si>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</si>
  <si>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</si>
  <si>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</si>
  <si>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</si>
  <si>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</si>
  <si>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</si>
  <si>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</si>
  <si>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</si>
  <si>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</si>
  <si>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</si>
  <si>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</si>
  <si>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</si>
  <si>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</si>
  <si>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</si>
  <si>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</si>
  <si>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</si>
  <si>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</si>
  <si>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</si>
  <si>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</si>
  <si>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</si>
  <si>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</si>
  <si>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</si>
  <si>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</si>
  <si>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</si>
  <si>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</si>
  <si>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</si>
  <si>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</si>
  <si>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</si>
  <si>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</si>
  <si>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</si>
  <si>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</si>
  <si>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</si>
  <si>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</si>
  <si>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</si>
  <si>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</si>
  <si>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</si>
  <si>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</si>
  <si>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</si>
  <si>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</si>
  <si>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</si>
  <si>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</si>
  <si>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</si>
  <si>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</si>
  <si>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</si>
  <si>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</si>
  <si>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</si>
  <si>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</si>
  <si>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</si>
  <si>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</si>
  <si>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</si>
  <si>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</si>
  <si>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</si>
  <si>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</si>
  <si>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</si>
  <si>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</si>
  <si>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</si>
  <si>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</si>
  <si>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</si>
  <si>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</si>
  <si>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</si>
  <si>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</si>
  <si>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</si>
  <si>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</si>
  <si>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</si>
  <si>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</si>
  <si>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</si>
  <si>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</si>
  <si>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</si>
  <si>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</si>
  <si>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</si>
  <si>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</si>
  <si>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</si>
  <si>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</si>
  <si>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</si>
  <si>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</si>
  <si>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</si>
  <si>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</si>
  <si>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</si>
  <si>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</si>
  <si>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</si>
  <si>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</si>
  <si>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</si>
  <si>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</si>
  <si>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</si>
  <si>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</si>
  <si>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</si>
  <si>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</si>
  <si>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</si>
  <si>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</si>
  <si>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</si>
  <si>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</si>
  <si>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</si>
  <si>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</si>
  <si>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</si>
  <si>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</si>
  <si>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</si>
  <si>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</si>
  <si>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</si>
  <si>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</si>
  <si>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</si>
  <si>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</si>
  <si>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</si>
  <si>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</si>
  <si>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</si>
  <si>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</si>
  <si>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</si>
  <si>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</si>
  <si>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</si>
  <si>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</si>
  <si>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</si>
  <si>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</si>
  <si>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</si>
  <si>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</si>
  <si>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</si>
  <si>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</si>
  <si>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</si>
  <si>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</si>
  <si>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</si>
  <si>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</si>
  <si>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</si>
  <si>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</si>
  <si>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</si>
  <si>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</si>
  <si>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</si>
  <si>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</si>
  <si>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</si>
  <si>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</si>
  <si>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</si>
  <si>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</si>
  <si>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</si>
  <si>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</si>
  <si>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</si>
  <si>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</si>
  <si>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</si>
  <si>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</si>
  <si>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</si>
  <si>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</si>
  <si>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</si>
  <si>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</si>
  <si>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</si>
  <si>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</si>
  <si>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</si>
  <si>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</si>
  <si>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</si>
  <si>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</si>
  <si>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</si>
  <si>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</si>
  <si>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</si>
  <si>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</si>
  <si>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</si>
  <si>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</si>
  <si>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</si>
  <si>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</si>
  <si>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</si>
  <si>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</si>
  <si>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</si>
  <si>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</si>
  <si>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</si>
  <si>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</si>
  <si>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</si>
  <si>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</si>
  <si>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</si>
  <si>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</si>
  <si>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</si>
  <si>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</si>
  <si>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</si>
  <si>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</si>
  <si>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</si>
  <si>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</si>
  <si>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</si>
  <si>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</si>
  <si>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</si>
  <si>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</si>
  <si>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</si>
  <si>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</si>
  <si>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</si>
  <si>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</si>
  <si>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</si>
  <si>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</si>
  <si>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</si>
  <si>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</si>
  <si>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</si>
  <si>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</si>
  <si>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</si>
  <si>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</si>
  <si>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</si>
  <si>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</si>
  <si>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</si>
  <si>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</si>
  <si>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</si>
  <si>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</si>
  <si>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</si>
  <si>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</si>
  <si>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</si>
  <si>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</si>
  <si>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</si>
  <si>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</si>
  <si>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</si>
  <si>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</si>
  <si>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</si>
  <si>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</si>
  <si>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</si>
  <si>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</si>
  <si>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</si>
  <si>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</si>
  <si>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</si>
  <si>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</si>
  <si>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</si>
  <si>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</si>
  <si>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</si>
  <si>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</si>
  <si>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</si>
  <si>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</si>
  <si>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</si>
  <si>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</si>
  <si>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</si>
  <si>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</si>
  <si>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</si>
  <si>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</si>
  <si>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</si>
  <si>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</si>
  <si>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</si>
  <si>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</si>
  <si>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</si>
  <si>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</si>
  <si>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</si>
  <si>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</si>
  <si>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</si>
  <si>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</si>
  <si>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</si>
  <si>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</si>
  <si>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</si>
  <si>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</si>
  <si>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</si>
  <si>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</si>
  <si>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</si>
  <si>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</si>
  <si>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</si>
  <si>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</si>
  <si>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</si>
  <si>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</si>
  <si>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</si>
  <si>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</si>
  <si>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</si>
  <si>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</si>
  <si>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</si>
  <si>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</si>
  <si>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</si>
  <si>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</si>
  <si>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</si>
  <si>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</si>
  <si>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</si>
  <si>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</si>
  <si>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</si>
  <si>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</si>
  <si>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</si>
  <si>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</si>
  <si>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</si>
  <si>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</si>
  <si>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</si>
  <si>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</si>
  <si>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</si>
  <si>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</si>
  <si>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</si>
  <si>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</si>
  <si>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</si>
  <si>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</si>
  <si>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</si>
  <si>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</si>
  <si>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</si>
  <si>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</si>
  <si>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</si>
  <si>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</si>
  <si>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</si>
  <si>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</si>
  <si>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</si>
  <si>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</si>
  <si>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</si>
  <si>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</si>
  <si>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</si>
  <si>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</si>
  <si>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</si>
  <si>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</si>
  <si>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</si>
  <si>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</si>
  <si>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</si>
  <si>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</si>
  <si>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</si>
  <si>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</si>
  <si>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</si>
  <si>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</si>
  <si>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</si>
  <si>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</si>
  <si>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</si>
  <si>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</si>
  <si>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</si>
  <si>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</si>
  <si>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</si>
  <si>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</si>
  <si>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</si>
  <si>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</si>
  <si>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</si>
  <si>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</si>
  <si>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</si>
  <si>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</si>
  <si>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</si>
  <si>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</si>
  <si>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</si>
  <si>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</si>
  <si>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</si>
  <si>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</si>
  <si>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</si>
  <si>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</si>
  <si>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</si>
  <si>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</si>
  <si>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</si>
  <si>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</si>
  <si>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</si>
  <si>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</si>
  <si>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</si>
  <si>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</si>
  <si>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</si>
  <si>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</si>
  <si>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</si>
  <si>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</si>
  <si>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</si>
  <si>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</si>
  <si>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</si>
  <si>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</si>
  <si>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</si>
  <si>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</si>
  <si>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</si>
  <si>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</si>
  <si>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</si>
  <si>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</si>
  <si>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</si>
  <si>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</si>
  <si>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</si>
  <si>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</si>
  <si>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</si>
  <si>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</si>
  <si>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</si>
  <si>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</si>
  <si>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</si>
  <si>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</si>
  <si>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</si>
  <si>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</si>
  <si>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</si>
  <si>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</si>
  <si>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</si>
  <si>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</si>
  <si>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</si>
  <si>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</si>
  <si>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</si>
  <si>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</si>
  <si>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</si>
  <si>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</si>
  <si>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</si>
  <si>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</si>
  <si>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</si>
  <si>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</si>
  <si>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</si>
  <si>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</si>
  <si>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</si>
  <si>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</si>
  <si>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</si>
  <si>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</si>
  <si>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</si>
  <si>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</si>
  <si>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</si>
  <si>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</si>
  <si>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</si>
  <si>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</si>
  <si>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</si>
  <si>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</si>
  <si>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</si>
  <si>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</si>
  <si>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</si>
  <si>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</si>
  <si>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</si>
  <si>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</si>
  <si>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</si>
  <si>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</si>
  <si>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</si>
  <si>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</si>
  <si>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</si>
  <si>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</si>
  <si>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</si>
  <si>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</si>
  <si>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</si>
  <si>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</si>
  <si>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</si>
  <si>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</si>
  <si>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</si>
  <si>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</si>
  <si>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</si>
  <si>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</si>
  <si>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</si>
  <si>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</si>
  <si>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</si>
  <si>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</si>
  <si>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</si>
  <si>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</si>
  <si>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</si>
  <si>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</si>
  <si>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</si>
  <si>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</si>
  <si>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</si>
  <si>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</si>
  <si>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</si>
  <si>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</si>
  <si>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</si>
  <si>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</si>
  <si>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</si>
  <si>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</si>
  <si>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</si>
  <si>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</si>
  <si>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</si>
  <si>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</si>
  <si>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</si>
  <si>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</si>
  <si>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</si>
  <si>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</si>
  <si>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</si>
  <si>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</si>
  <si>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</si>
  <si>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</si>
  <si>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</si>
  <si>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</si>
  <si>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</si>
  <si>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</si>
  <si>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</si>
  <si>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</si>
  <si>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</si>
  <si>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</si>
  <si>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</si>
  <si>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</si>
  <si>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</si>
  <si>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</si>
  <si>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</si>
  <si>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</si>
  <si>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</si>
  <si>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</si>
  <si>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</si>
  <si>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</si>
  <si>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</si>
  <si>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</si>
  <si>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</si>
  <si>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</si>
  <si>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</si>
  <si>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</si>
  <si>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</si>
  <si>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</si>
  <si>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</si>
  <si>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</si>
  <si>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</si>
  <si>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</si>
  <si>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</si>
  <si>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</si>
  <si>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</si>
  <si>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</si>
  <si>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</si>
  <si>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</si>
  <si>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</si>
  <si>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</si>
  <si>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</si>
  <si>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</si>
  <si>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</si>
  <si>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</si>
  <si>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</si>
  <si>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</si>
  <si>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</si>
  <si>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</si>
  <si>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</si>
  <si>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</si>
  <si>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</si>
  <si>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</si>
  <si>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</si>
  <si>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</si>
  <si>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</si>
  <si>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</si>
  <si>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</si>
  <si>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</si>
  <si>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</si>
  <si>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</si>
  <si>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</si>
  <si>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</si>
  <si>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</si>
  <si>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</si>
  <si>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</si>
  <si>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</si>
  <si>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</si>
  <si>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</si>
  <si>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</si>
  <si>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</si>
  <si>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</si>
  <si>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</si>
  <si>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</si>
  <si>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</si>
  <si>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</si>
  <si>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</si>
  <si>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</si>
  <si>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</si>
  <si>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</si>
  <si>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</si>
  <si>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</si>
  <si>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</si>
  <si>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</si>
  <si>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</si>
  <si>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</si>
  <si>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</si>
  <si>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</si>
  <si>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</si>
  <si>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</si>
  <si>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</si>
  <si>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</si>
  <si>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</si>
  <si>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</si>
  <si>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</si>
  <si>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</si>
  <si>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</si>
  <si>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</si>
  <si>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</si>
  <si>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</si>
  <si>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</si>
  <si>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</si>
  <si>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</si>
  <si>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</si>
  <si>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</si>
  <si>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</si>
  <si>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</si>
  <si>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</si>
  <si>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</si>
  <si>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</si>
  <si>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</si>
  <si>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</si>
  <si>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</si>
  <si>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</si>
  <si>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</si>
  <si>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</si>
  <si>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</si>
  <si>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</si>
  <si>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</si>
  <si>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</si>
  <si>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</si>
  <si>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</si>
  <si>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</si>
  <si>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</si>
  <si>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</si>
  <si>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</si>
  <si>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</si>
  <si>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</si>
  <si>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</si>
  <si>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</si>
  <si>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</si>
  <si>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</si>
  <si>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</si>
  <si>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</si>
  <si>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</si>
  <si>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</si>
  <si>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</si>
  <si>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</si>
  <si>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</si>
  <si>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</si>
  <si>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</si>
  <si>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</si>
  <si>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04 1 01 21210</t>
  </si>
  <si>
    <t>от 25 октября 2022 № 000-НПА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</si>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</sst>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1"/>
  <sheetViews>
    <sheetView tabSelected="1" view="pageBreakPreview" topLeftCell="H110" zoomScale="150" zoomScaleNormal="150" zoomScaleSheetLayoutView="150" workbookViewId="0">
      <selection activeCell="F6" sqref="F6:K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7.25" hidden="1" customHeight="1" x14ac:dyDescent="0.25">
      <c r="I1" s="171" t="s">
        <v>667</v>
      </c>
      <c r="J1" s="171"/>
      <c r="K1" s="171"/>
    </row>
    <row r="2" spans="1:19" ht="12" hidden="1" customHeight="1" x14ac:dyDescent="0.25">
      <c r="J2" s="171" t="s">
        <v>673</v>
      </c>
      <c r="K2" s="171"/>
    </row>
    <row r="3" spans="1:19" ht="21" hidden="1" customHeight="1" x14ac:dyDescent="0.25"/>
    <row r="4" spans="1:19" ht="18" customHeight="1" x14ac:dyDescent="0.25">
      <c r="I4" s="171" t="s">
        <v>667</v>
      </c>
      <c r="J4" s="171"/>
      <c r="K4" s="171"/>
    </row>
    <row r="5" spans="1:19" ht="14.45" customHeight="1" x14ac:dyDescent="0.25">
      <c r="I5" s="79"/>
      <c r="J5" s="171" t="s">
        <v>693</v>
      </c>
      <c r="K5" s="171"/>
    </row>
    <row r="6" spans="1:19" ht="31.15" customHeight="1" x14ac:dyDescent="0.25">
      <c r="F6" s="172" t="s">
        <v>675</v>
      </c>
      <c r="G6" s="172"/>
      <c r="H6" s="172"/>
      <c r="I6" s="172"/>
      <c r="J6" s="172"/>
      <c r="K6" s="172"/>
    </row>
    <row r="7" spans="1:19" ht="15.6" customHeight="1" x14ac:dyDescent="0.25">
      <c r="A7" s="176"/>
      <c r="B7" s="176"/>
      <c r="C7" s="176"/>
      <c r="D7" s="176"/>
      <c r="E7" s="176"/>
      <c r="F7" s="176"/>
      <c r="G7" s="176"/>
      <c r="H7" s="176"/>
      <c r="I7" s="176"/>
      <c r="K7" s="2" t="s">
        <v>326</v>
      </c>
      <c r="L7" s="170" t="s">
        <v>382</v>
      </c>
      <c r="M7" s="170"/>
      <c r="N7" s="170"/>
      <c r="O7" s="170" t="s">
        <v>383</v>
      </c>
      <c r="P7" s="170"/>
      <c r="Q7" s="170"/>
    </row>
    <row r="8" spans="1:19" ht="16.149999999999999" hidden="1" customHeight="1" x14ac:dyDescent="0.25">
      <c r="A8" s="57"/>
      <c r="B8" s="57"/>
      <c r="C8" s="57"/>
      <c r="D8" s="57"/>
      <c r="E8" s="57"/>
      <c r="F8" s="180" t="s">
        <v>42</v>
      </c>
      <c r="G8" s="57"/>
      <c r="H8" s="182" t="s">
        <v>40</v>
      </c>
      <c r="I8" s="98"/>
      <c r="J8" s="173"/>
      <c r="K8" s="173"/>
    </row>
    <row r="9" spans="1:19" ht="34.9" customHeight="1" x14ac:dyDescent="0.25">
      <c r="A9" s="5"/>
      <c r="B9" s="177" t="s">
        <v>0</v>
      </c>
      <c r="C9" s="173"/>
      <c r="D9" s="173"/>
      <c r="E9" s="173"/>
      <c r="F9" s="181"/>
      <c r="G9" s="59" t="s">
        <v>39</v>
      </c>
      <c r="H9" s="183"/>
      <c r="I9" s="58" t="s">
        <v>433</v>
      </c>
      <c r="J9" s="58" t="s">
        <v>434</v>
      </c>
      <c r="K9" s="58" t="s">
        <v>324</v>
      </c>
      <c r="L9" s="58" t="s">
        <v>322</v>
      </c>
      <c r="M9" s="58" t="s">
        <v>323</v>
      </c>
      <c r="N9" s="58" t="s">
        <v>324</v>
      </c>
      <c r="O9" s="58" t="s">
        <v>322</v>
      </c>
      <c r="P9" s="58" t="s">
        <v>323</v>
      </c>
      <c r="Q9" s="58" t="s">
        <v>324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125353000</v>
      </c>
      <c r="J11" s="30">
        <f>SUM(J12,J22,J36,J43,J45)</f>
        <v>231157578.34999999</v>
      </c>
      <c r="K11" s="47">
        <f t="shared" ref="K11:K21" si="0">SUM(I11:J11)</f>
        <v>356510578.35000002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21160000</v>
      </c>
      <c r="J12" s="47">
        <f>SUM(J13)</f>
        <v>40898212</v>
      </c>
      <c r="K12" s="47">
        <f t="shared" si="0"/>
        <v>62058212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21160000</v>
      </c>
      <c r="J13" s="48">
        <f>SUM(J14:J21)</f>
        <v>40898212</v>
      </c>
      <c r="K13" s="48">
        <f t="shared" si="0"/>
        <v>62058212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21160000</v>
      </c>
      <c r="J16" s="49">
        <v>0</v>
      </c>
      <c r="K16" s="48">
        <f t="shared" si="0"/>
        <v>21160000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5" hidden="1" customHeight="1" x14ac:dyDescent="0.25">
      <c r="A17" s="5"/>
      <c r="B17" s="4"/>
      <c r="C17" s="6"/>
      <c r="D17" s="6"/>
      <c r="E17" s="4"/>
      <c r="F17" s="18" t="s">
        <v>357</v>
      </c>
      <c r="G17" s="26"/>
      <c r="H17" s="28" t="s">
        <v>358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1500000000000004" hidden="1" customHeight="1" x14ac:dyDescent="0.25">
      <c r="A18" s="5"/>
      <c r="B18" s="4"/>
      <c r="C18" s="6"/>
      <c r="D18" s="6"/>
      <c r="E18" s="4"/>
      <c r="F18" s="18" t="s">
        <v>366</v>
      </c>
      <c r="G18" s="26"/>
      <c r="H18" s="28" t="s">
        <v>367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28.5" customHeight="1" x14ac:dyDescent="0.25">
      <c r="A19" s="5"/>
      <c r="B19" s="4"/>
      <c r="C19" s="6"/>
      <c r="D19" s="6"/>
      <c r="E19" s="4"/>
      <c r="F19" s="18" t="s">
        <v>554</v>
      </c>
      <c r="G19" s="26"/>
      <c r="H19" s="28" t="s">
        <v>70</v>
      </c>
      <c r="I19" s="37">
        <v>0</v>
      </c>
      <c r="J19" s="48">
        <v>40898212</v>
      </c>
      <c r="K19" s="48">
        <f t="shared" si="0"/>
        <v>40898212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5" hidden="1" customHeight="1" x14ac:dyDescent="0.25">
      <c r="A20" s="5"/>
      <c r="B20" s="4"/>
      <c r="C20" s="6"/>
      <c r="D20" s="6"/>
      <c r="E20" s="4"/>
      <c r="F20" s="18" t="s">
        <v>640</v>
      </c>
      <c r="G20" s="26"/>
      <c r="H20" s="28" t="s">
        <v>641</v>
      </c>
      <c r="I20" s="37">
        <v>0</v>
      </c>
      <c r="J20" s="48">
        <v>0</v>
      </c>
      <c r="K20" s="48">
        <f t="shared" si="0"/>
        <v>0</v>
      </c>
      <c r="L20" s="104"/>
      <c r="M20" s="102"/>
      <c r="N20" s="102"/>
      <c r="O20" s="104"/>
      <c r="P20" s="102"/>
      <c r="Q20" s="102"/>
      <c r="R20" s="129"/>
    </row>
    <row r="21" spans="1:18" ht="24.75" hidden="1" x14ac:dyDescent="0.25">
      <c r="A21" s="5"/>
      <c r="B21" s="4"/>
      <c r="C21" s="6"/>
      <c r="D21" s="6"/>
      <c r="E21" s="4"/>
      <c r="F21" s="18" t="s">
        <v>640</v>
      </c>
      <c r="G21" s="26"/>
      <c r="H21" s="28" t="s">
        <v>642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8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78" t="s">
        <v>276</v>
      </c>
      <c r="G22" s="26" t="s">
        <v>26</v>
      </c>
      <c r="H22" s="52" t="s">
        <v>71</v>
      </c>
      <c r="I22" s="30">
        <f>SUM(I24)</f>
        <v>63498000</v>
      </c>
      <c r="J22" s="30">
        <f t="shared" ref="J22:K22" si="3">SUM(J24)</f>
        <v>186710596</v>
      </c>
      <c r="K22" s="30">
        <f t="shared" si="3"/>
        <v>250208596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5" customHeight="1" x14ac:dyDescent="0.25">
      <c r="A23" s="5"/>
      <c r="B23" s="4"/>
      <c r="C23" s="6"/>
      <c r="D23" s="6"/>
      <c r="E23" s="4"/>
      <c r="F23" s="179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15" customHeight="1" x14ac:dyDescent="0.25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63498000</v>
      </c>
      <c r="J24" s="37">
        <f>SUM(J25:J32)</f>
        <v>186710596</v>
      </c>
      <c r="K24" s="37">
        <f t="shared" ref="K24:K82" si="6">SUM(I24:J24)</f>
        <v>250208596</v>
      </c>
      <c r="L24" s="37" t="e">
        <f>SUM(L26+#REF!+L27+#REF!+L31)</f>
        <v>#REF!</v>
      </c>
      <c r="M24" s="37">
        <f>SUM(M26:M35)</f>
        <v>26416229</v>
      </c>
      <c r="N24" s="37" t="e">
        <f t="shared" ref="N24:N81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81" si="8">SUM(O24:P24)</f>
        <v>#REF!</v>
      </c>
    </row>
    <row r="25" spans="1:18" ht="25.15" customHeight="1" x14ac:dyDescent="0.25">
      <c r="A25" s="5"/>
      <c r="B25" s="4"/>
      <c r="C25" s="6"/>
      <c r="D25" s="6"/>
      <c r="E25" s="4"/>
      <c r="F25" s="18" t="s">
        <v>476</v>
      </c>
      <c r="G25" s="26"/>
      <c r="H25" s="26" t="s">
        <v>477</v>
      </c>
      <c r="I25" s="37">
        <v>0</v>
      </c>
      <c r="J25" s="48">
        <v>12285000</v>
      </c>
      <c r="K25" s="48">
        <f t="shared" ref="K25" si="9">SUM(I25:J25)</f>
        <v>12285000</v>
      </c>
      <c r="L25" s="37"/>
      <c r="M25" s="37"/>
      <c r="N25" s="37"/>
      <c r="O25" s="37"/>
      <c r="P25" s="37"/>
      <c r="Q25" s="37"/>
    </row>
    <row r="26" spans="1:18" ht="27.6" customHeight="1" x14ac:dyDescent="0.25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63498000</v>
      </c>
      <c r="J26" s="49">
        <v>0</v>
      </c>
      <c r="K26" s="48">
        <f t="shared" si="6"/>
        <v>63498000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1500000</v>
      </c>
    </row>
    <row r="27" spans="1:18" ht="24" hidden="1" customHeight="1" x14ac:dyDescent="0.25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25">
      <c r="A28" s="5"/>
      <c r="B28" s="4"/>
      <c r="C28" s="6"/>
      <c r="D28" s="6"/>
      <c r="E28" s="4"/>
      <c r="F28" s="18" t="s">
        <v>558</v>
      </c>
      <c r="G28" s="26"/>
      <c r="H28" s="26" t="s">
        <v>557</v>
      </c>
      <c r="I28" s="37">
        <v>0</v>
      </c>
      <c r="J28" s="48">
        <v>9406950</v>
      </c>
      <c r="K28" s="48">
        <f>SUM(I28:J28)</f>
        <v>9406950</v>
      </c>
      <c r="L28" s="104"/>
      <c r="M28" s="100"/>
      <c r="N28" s="102"/>
      <c r="O28" s="104"/>
      <c r="P28" s="100"/>
      <c r="Q28" s="102"/>
      <c r="R28" s="85"/>
    </row>
    <row r="29" spans="1:18" ht="52.9" customHeight="1" x14ac:dyDescent="0.25">
      <c r="A29" s="5"/>
      <c r="B29" s="4"/>
      <c r="C29" s="6"/>
      <c r="D29" s="6"/>
      <c r="E29" s="4"/>
      <c r="F29" s="18" t="s">
        <v>556</v>
      </c>
      <c r="G29" s="26" t="s">
        <v>26</v>
      </c>
      <c r="H29" s="26" t="s">
        <v>76</v>
      </c>
      <c r="I29" s="37">
        <v>0</v>
      </c>
      <c r="J29" s="48">
        <v>159445196</v>
      </c>
      <c r="K29" s="48">
        <f t="shared" ref="K29" si="10">SUM(I29:J29)</f>
        <v>159445196</v>
      </c>
      <c r="L29" s="104"/>
      <c r="M29" s="100"/>
      <c r="N29" s="102"/>
      <c r="O29" s="104"/>
      <c r="P29" s="100"/>
      <c r="Q29" s="102"/>
      <c r="R29" s="85"/>
    </row>
    <row r="30" spans="1:18" ht="26.25" customHeight="1" x14ac:dyDescent="0.25">
      <c r="A30" s="5"/>
      <c r="B30" s="4"/>
      <c r="C30" s="6"/>
      <c r="D30" s="6"/>
      <c r="E30" s="4"/>
      <c r="F30" s="18" t="s">
        <v>559</v>
      </c>
      <c r="G30" s="26" t="s">
        <v>26</v>
      </c>
      <c r="H30" s="26" t="s">
        <v>351</v>
      </c>
      <c r="I30" s="37">
        <v>0</v>
      </c>
      <c r="J30" s="48">
        <v>5573450</v>
      </c>
      <c r="K30" s="48">
        <f t="shared" si="6"/>
        <v>5573450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" hidden="1" customHeight="1" x14ac:dyDescent="0.25">
      <c r="A31" s="5"/>
      <c r="B31" s="4"/>
      <c r="C31" s="6"/>
      <c r="D31" s="6"/>
      <c r="E31" s="4"/>
      <c r="F31" s="161" t="s">
        <v>364</v>
      </c>
      <c r="G31" s="86"/>
      <c r="H31" s="155" t="s">
        <v>365</v>
      </c>
      <c r="I31" s="37">
        <v>0</v>
      </c>
      <c r="J31" s="49">
        <v>0</v>
      </c>
      <c r="K31" s="48">
        <f t="shared" si="6"/>
        <v>0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25" hidden="1" customHeight="1" x14ac:dyDescent="0.25">
      <c r="A32" s="5"/>
      <c r="B32" s="4"/>
      <c r="C32" s="6"/>
      <c r="D32" s="6"/>
      <c r="E32" s="4"/>
      <c r="F32" s="18" t="s">
        <v>555</v>
      </c>
      <c r="G32" s="26"/>
      <c r="H32" s="26" t="s">
        <v>363</v>
      </c>
      <c r="I32" s="37">
        <v>0</v>
      </c>
      <c r="J32" s="48">
        <v>0</v>
      </c>
      <c r="K32" s="48">
        <f t="shared" si="6"/>
        <v>0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25">
      <c r="A33" s="5"/>
      <c r="B33" s="4"/>
      <c r="C33" s="6"/>
      <c r="D33" s="6"/>
      <c r="E33" s="4"/>
      <c r="F33" s="18" t="s">
        <v>352</v>
      </c>
      <c r="G33" s="26"/>
      <c r="H33" s="26" t="s">
        <v>353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99999999999999" hidden="1" customHeight="1" x14ac:dyDescent="0.25">
      <c r="A34" s="5"/>
      <c r="B34" s="4"/>
      <c r="C34" s="6"/>
      <c r="D34" s="6"/>
      <c r="E34" s="4"/>
      <c r="F34" s="18" t="s">
        <v>386</v>
      </c>
      <c r="G34" s="26"/>
      <c r="H34" s="26" t="s">
        <v>404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15" hidden="1" customHeight="1" x14ac:dyDescent="0.25">
      <c r="A35" s="5"/>
      <c r="B35" s="4"/>
      <c r="C35" s="6"/>
      <c r="D35" s="6"/>
      <c r="E35" s="4"/>
      <c r="F35" s="18" t="s">
        <v>386</v>
      </c>
      <c r="G35" s="26"/>
      <c r="H35" s="26" t="s">
        <v>404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25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22541000</v>
      </c>
      <c r="J36" s="47">
        <f>SUM(J37:J40)</f>
        <v>1743770.35</v>
      </c>
      <c r="K36" s="47">
        <f t="shared" si="6"/>
        <v>24284770.350000001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15" customHeight="1" x14ac:dyDescent="0.25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20640000</v>
      </c>
      <c r="J37" s="48">
        <v>0</v>
      </c>
      <c r="K37" s="48">
        <f t="shared" si="6"/>
        <v>20640000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20190000</v>
      </c>
      <c r="J38" s="48">
        <v>0</v>
      </c>
      <c r="K38" s="48">
        <f t="shared" si="6"/>
        <v>20190000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25">
      <c r="A39" s="5"/>
      <c r="B39" s="4"/>
      <c r="C39" s="6"/>
      <c r="D39" s="6"/>
      <c r="E39" s="4"/>
      <c r="F39" s="18" t="s">
        <v>653</v>
      </c>
      <c r="G39" s="26"/>
      <c r="H39" s="26" t="s">
        <v>654</v>
      </c>
      <c r="I39" s="37">
        <v>450000</v>
      </c>
      <c r="J39" s="48">
        <v>0</v>
      </c>
      <c r="K39" s="48">
        <f t="shared" si="6"/>
        <v>450000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" customHeight="1" x14ac:dyDescent="0.25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1901000</v>
      </c>
      <c r="J40" s="48">
        <f>SUM(J41:J42)</f>
        <v>1743770.35</v>
      </c>
      <c r="K40" s="48">
        <f t="shared" si="6"/>
        <v>3644770.35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25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1901000</v>
      </c>
      <c r="J41" s="48">
        <v>0</v>
      </c>
      <c r="K41" s="48">
        <f t="shared" si="6"/>
        <v>1901000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-1500000</v>
      </c>
    </row>
    <row r="42" spans="1:18" ht="24" customHeight="1" x14ac:dyDescent="0.25">
      <c r="A42" s="5"/>
      <c r="B42" s="4"/>
      <c r="C42" s="6"/>
      <c r="D42" s="6"/>
      <c r="E42" s="4"/>
      <c r="F42" s="17" t="s">
        <v>560</v>
      </c>
      <c r="G42" s="26" t="s">
        <v>26</v>
      </c>
      <c r="H42" s="26" t="s">
        <v>81</v>
      </c>
      <c r="I42" s="37">
        <v>0</v>
      </c>
      <c r="J42" s="48">
        <v>1743770.35</v>
      </c>
      <c r="K42" s="48">
        <f t="shared" si="6"/>
        <v>1743770.35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" customHeight="1" x14ac:dyDescent="0.25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330</v>
      </c>
      <c r="I43" s="30">
        <f>SUM(I44)</f>
        <v>18154000</v>
      </c>
      <c r="J43" s="47">
        <v>0</v>
      </c>
      <c r="K43" s="47">
        <f t="shared" si="6"/>
        <v>18154000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331</v>
      </c>
      <c r="I44" s="37">
        <v>18154000</v>
      </c>
      <c r="J44" s="48">
        <v>0</v>
      </c>
      <c r="K44" s="48">
        <f t="shared" si="6"/>
        <v>18154000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25">
      <c r="A45" s="5"/>
      <c r="B45" s="4"/>
      <c r="C45" s="6"/>
      <c r="D45" s="6"/>
      <c r="E45" s="4"/>
      <c r="F45" s="81" t="s">
        <v>436</v>
      </c>
      <c r="G45" s="28"/>
      <c r="H45" s="29" t="s">
        <v>437</v>
      </c>
      <c r="I45" s="30">
        <f>SUM(I46)</f>
        <v>0</v>
      </c>
      <c r="J45" s="47">
        <f>SUM(J46)</f>
        <v>1805000</v>
      </c>
      <c r="K45" s="47">
        <f>SUM(K46)</f>
        <v>1805000</v>
      </c>
      <c r="L45" s="104"/>
      <c r="M45" s="102"/>
      <c r="N45" s="102"/>
      <c r="O45" s="104"/>
      <c r="P45" s="102"/>
      <c r="Q45" s="102"/>
    </row>
    <row r="46" spans="1:18" ht="27.6" customHeight="1" x14ac:dyDescent="0.25">
      <c r="A46" s="5"/>
      <c r="B46" s="4"/>
      <c r="C46" s="6"/>
      <c r="D46" s="6"/>
      <c r="E46" s="4"/>
      <c r="F46" s="18" t="s">
        <v>563</v>
      </c>
      <c r="G46" s="28"/>
      <c r="H46" s="26" t="s">
        <v>518</v>
      </c>
      <c r="I46" s="37">
        <v>0</v>
      </c>
      <c r="J46" s="48">
        <v>1805000</v>
      </c>
      <c r="K46" s="48">
        <f t="shared" ref="K46" si="12">SUM(I46:J46)</f>
        <v>1805000</v>
      </c>
      <c r="L46" s="104"/>
      <c r="M46" s="102"/>
      <c r="N46" s="102"/>
      <c r="O46" s="104"/>
      <c r="P46" s="102"/>
      <c r="Q46" s="102"/>
    </row>
    <row r="47" spans="1:18" ht="27" customHeight="1" x14ac:dyDescent="0.25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SUM(I48+I53+I58)</f>
        <v>3988000</v>
      </c>
      <c r="J47" s="30">
        <f>SUM(J48+J53+J58+J61+J66+J69+J71)</f>
        <v>80405284.219999999</v>
      </c>
      <c r="K47" s="47">
        <f t="shared" si="6"/>
        <v>84393284.219999999</v>
      </c>
      <c r="L47" s="89" t="e">
        <f>SUM(L48,L53,#REF!,L59)</f>
        <v>#REF!</v>
      </c>
      <c r="M47" s="88" t="e">
        <f>SUM(M48,M53,#REF!,)</f>
        <v>#REF!</v>
      </c>
      <c r="N47" s="88" t="e">
        <f t="shared" si="7"/>
        <v>#REF!</v>
      </c>
      <c r="O47" s="89" t="e">
        <f>SUM(O48,O53,#REF!,O59)</f>
        <v>#REF!</v>
      </c>
      <c r="P47" s="88" t="e">
        <f>SUM(P48,P53,#REF!,)</f>
        <v>#REF!</v>
      </c>
      <c r="Q47" s="88" t="e">
        <f t="shared" si="8"/>
        <v>#REF!</v>
      </c>
    </row>
    <row r="48" spans="1:18" ht="18" customHeight="1" x14ac:dyDescent="0.25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1058000</v>
      </c>
      <c r="J48" s="47"/>
      <c r="K48" s="47">
        <f t="shared" si="6"/>
        <v>1058000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5" customHeight="1" x14ac:dyDescent="0.25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1058000</v>
      </c>
      <c r="J49" s="48"/>
      <c r="K49" s="48">
        <f t="shared" si="6"/>
        <v>1058000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25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f>SUM(I51:I52)</f>
        <v>1058000</v>
      </c>
      <c r="J50" s="48"/>
      <c r="K50" s="48">
        <f t="shared" si="6"/>
        <v>1058000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/>
    </row>
    <row r="51" spans="1:18" ht="27" hidden="1" customHeight="1" x14ac:dyDescent="0.25">
      <c r="A51" s="8"/>
      <c r="B51" s="6"/>
      <c r="C51" s="6"/>
      <c r="D51" s="6"/>
      <c r="E51" s="6"/>
      <c r="F51" s="18" t="s">
        <v>677</v>
      </c>
      <c r="G51" s="29"/>
      <c r="H51" s="28"/>
      <c r="I51" s="37">
        <v>713000</v>
      </c>
      <c r="J51" s="48"/>
      <c r="K51" s="48"/>
      <c r="L51" s="104"/>
      <c r="M51" s="102"/>
      <c r="N51" s="102"/>
      <c r="O51" s="104"/>
      <c r="P51" s="102"/>
      <c r="Q51" s="102"/>
      <c r="R51" s="85"/>
    </row>
    <row r="52" spans="1:18" ht="27" hidden="1" customHeight="1" x14ac:dyDescent="0.25">
      <c r="A52" s="8"/>
      <c r="B52" s="6"/>
      <c r="C52" s="6"/>
      <c r="D52" s="6"/>
      <c r="E52" s="6"/>
      <c r="F52" s="18" t="s">
        <v>678</v>
      </c>
      <c r="G52" s="29"/>
      <c r="H52" s="28"/>
      <c r="I52" s="37">
        <v>345000</v>
      </c>
      <c r="J52" s="48"/>
      <c r="K52" s="48"/>
      <c r="L52" s="104"/>
      <c r="M52" s="102"/>
      <c r="N52" s="102"/>
      <c r="O52" s="104"/>
      <c r="P52" s="102"/>
      <c r="Q52" s="102"/>
      <c r="R52" s="85"/>
    </row>
    <row r="53" spans="1:18" ht="28.9" customHeight="1" x14ac:dyDescent="0.25">
      <c r="A53" s="8"/>
      <c r="B53" s="6"/>
      <c r="C53" s="6"/>
      <c r="D53" s="6"/>
      <c r="E53" s="6"/>
      <c r="F53" s="21" t="s">
        <v>280</v>
      </c>
      <c r="G53" s="29"/>
      <c r="H53" s="29" t="s">
        <v>86</v>
      </c>
      <c r="I53" s="30">
        <f>SUM(I54,I56)</f>
        <v>2930000</v>
      </c>
      <c r="J53" s="47"/>
      <c r="K53" s="47">
        <f t="shared" si="6"/>
        <v>2930000</v>
      </c>
      <c r="L53" s="89">
        <f>SUM(L54,L56)</f>
        <v>2460000</v>
      </c>
      <c r="M53" s="88"/>
      <c r="N53" s="90">
        <f t="shared" si="7"/>
        <v>2460000</v>
      </c>
      <c r="O53" s="89">
        <f>SUM(O54,O56)</f>
        <v>2460000</v>
      </c>
      <c r="P53" s="88"/>
      <c r="Q53" s="90">
        <f t="shared" si="8"/>
        <v>2460000</v>
      </c>
    </row>
    <row r="54" spans="1:18" ht="15.6" customHeight="1" x14ac:dyDescent="0.25">
      <c r="A54" s="8"/>
      <c r="B54" s="6"/>
      <c r="C54" s="6"/>
      <c r="D54" s="6"/>
      <c r="E54" s="6"/>
      <c r="F54" s="34" t="s">
        <v>134</v>
      </c>
      <c r="G54" s="29"/>
      <c r="H54" s="29" t="s">
        <v>130</v>
      </c>
      <c r="I54" s="37">
        <f>SUM(I55)</f>
        <v>2800000</v>
      </c>
      <c r="J54" s="48"/>
      <c r="K54" s="48">
        <f t="shared" si="6"/>
        <v>2800000</v>
      </c>
      <c r="L54" s="104">
        <f>SUM(L55)</f>
        <v>2360000</v>
      </c>
      <c r="M54" s="102"/>
      <c r="N54" s="102">
        <f t="shared" si="7"/>
        <v>2360000</v>
      </c>
      <c r="O54" s="104">
        <f>SUM(O55)</f>
        <v>2360000</v>
      </c>
      <c r="P54" s="102"/>
      <c r="Q54" s="102">
        <f t="shared" si="8"/>
        <v>2360000</v>
      </c>
    </row>
    <row r="55" spans="1:18" ht="15" customHeight="1" x14ac:dyDescent="0.25">
      <c r="A55" s="8"/>
      <c r="B55" s="6"/>
      <c r="C55" s="6"/>
      <c r="D55" s="6"/>
      <c r="E55" s="6"/>
      <c r="F55" s="19" t="s">
        <v>47</v>
      </c>
      <c r="G55" s="29"/>
      <c r="H55" s="28" t="s">
        <v>131</v>
      </c>
      <c r="I55" s="37">
        <v>2800000</v>
      </c>
      <c r="J55" s="48"/>
      <c r="K55" s="48">
        <f t="shared" si="6"/>
        <v>2800000</v>
      </c>
      <c r="L55" s="104">
        <v>2360000</v>
      </c>
      <c r="M55" s="102"/>
      <c r="N55" s="102">
        <f t="shared" si="7"/>
        <v>2360000</v>
      </c>
      <c r="O55" s="104">
        <v>2360000</v>
      </c>
      <c r="P55" s="102"/>
      <c r="Q55" s="102">
        <f t="shared" si="8"/>
        <v>2360000</v>
      </c>
    </row>
    <row r="56" spans="1:18" ht="24.6" customHeight="1" x14ac:dyDescent="0.25">
      <c r="A56" s="8"/>
      <c r="B56" s="6"/>
      <c r="C56" s="6"/>
      <c r="D56" s="6"/>
      <c r="E56" s="6"/>
      <c r="F56" s="38" t="s">
        <v>135</v>
      </c>
      <c r="G56" s="29"/>
      <c r="H56" s="28" t="s">
        <v>132</v>
      </c>
      <c r="I56" s="37">
        <f>SUM(I57)</f>
        <v>130000</v>
      </c>
      <c r="J56" s="117"/>
      <c r="K56" s="47">
        <f t="shared" si="6"/>
        <v>130000</v>
      </c>
      <c r="L56" s="106">
        <f>SUM(L57)</f>
        <v>100000</v>
      </c>
      <c r="M56" s="107"/>
      <c r="N56" s="102">
        <f t="shared" si="7"/>
        <v>100000</v>
      </c>
      <c r="O56" s="106">
        <f>SUM(O57)</f>
        <v>100000</v>
      </c>
      <c r="P56" s="107"/>
      <c r="Q56" s="102">
        <f t="shared" si="8"/>
        <v>100000</v>
      </c>
    </row>
    <row r="57" spans="1:18" ht="20.45" customHeight="1" x14ac:dyDescent="0.25">
      <c r="A57" s="8"/>
      <c r="B57" s="6"/>
      <c r="C57" s="6"/>
      <c r="D57" s="6"/>
      <c r="E57" s="6"/>
      <c r="F57" s="17" t="s">
        <v>59</v>
      </c>
      <c r="G57" s="29"/>
      <c r="H57" s="28" t="s">
        <v>133</v>
      </c>
      <c r="I57" s="37">
        <v>130000</v>
      </c>
      <c r="J57" s="49"/>
      <c r="K57" s="48">
        <f t="shared" si="6"/>
        <v>130000</v>
      </c>
      <c r="L57" s="104">
        <v>100000</v>
      </c>
      <c r="M57" s="100"/>
      <c r="N57" s="102">
        <f t="shared" si="7"/>
        <v>100000</v>
      </c>
      <c r="O57" s="104">
        <v>100000</v>
      </c>
      <c r="P57" s="100"/>
      <c r="Q57" s="102">
        <f t="shared" si="8"/>
        <v>100000</v>
      </c>
    </row>
    <row r="58" spans="1:18" ht="0.6" hidden="1" customHeight="1" x14ac:dyDescent="0.25">
      <c r="A58" s="7"/>
      <c r="B58" s="6"/>
      <c r="C58" s="6"/>
      <c r="D58" s="6"/>
      <c r="E58" s="6"/>
      <c r="F58" s="119" t="s">
        <v>392</v>
      </c>
      <c r="G58" s="28"/>
      <c r="H58" s="29" t="s">
        <v>87</v>
      </c>
      <c r="I58" s="47">
        <f>SUM(I59)</f>
        <v>0</v>
      </c>
      <c r="J58" s="48">
        <f>SUM(J59)</f>
        <v>0</v>
      </c>
      <c r="K58" s="47">
        <f>SUM(K59)</f>
        <v>0</v>
      </c>
      <c r="L58" s="102"/>
      <c r="M58" s="102"/>
      <c r="N58" s="102"/>
      <c r="O58" s="102"/>
      <c r="P58" s="102"/>
      <c r="Q58" s="102"/>
    </row>
    <row r="59" spans="1:18" ht="31.9" hidden="1" customHeight="1" thickBot="1" x14ac:dyDescent="0.3">
      <c r="A59" s="7"/>
      <c r="B59" s="6"/>
      <c r="C59" s="6"/>
      <c r="D59" s="6"/>
      <c r="E59" s="6"/>
      <c r="F59" s="41" t="s">
        <v>246</v>
      </c>
      <c r="G59" s="28"/>
      <c r="H59" s="29" t="s">
        <v>393</v>
      </c>
      <c r="I59" s="48">
        <f>SUM(I60)</f>
        <v>0</v>
      </c>
      <c r="J59" s="48"/>
      <c r="K59" s="48">
        <f t="shared" si="6"/>
        <v>0</v>
      </c>
      <c r="L59" s="105">
        <f>SUM(L60)</f>
        <v>20000</v>
      </c>
      <c r="M59" s="105"/>
      <c r="N59" s="102">
        <f t="shared" si="7"/>
        <v>20000</v>
      </c>
      <c r="O59" s="105">
        <f>SUM(O60)</f>
        <v>20000</v>
      </c>
      <c r="P59" s="105"/>
      <c r="Q59" s="102">
        <f t="shared" si="8"/>
        <v>20000</v>
      </c>
    </row>
    <row r="60" spans="1:18" ht="17.45" hidden="1" customHeight="1" x14ac:dyDescent="0.25">
      <c r="A60" s="7"/>
      <c r="B60" s="6"/>
      <c r="C60" s="6"/>
      <c r="D60" s="6"/>
      <c r="E60" s="6"/>
      <c r="F60" s="121" t="s">
        <v>247</v>
      </c>
      <c r="G60" s="28"/>
      <c r="H60" s="28" t="s">
        <v>394</v>
      </c>
      <c r="I60" s="48">
        <v>0</v>
      </c>
      <c r="J60" s="48">
        <v>0</v>
      </c>
      <c r="K60" s="48">
        <f t="shared" si="6"/>
        <v>0</v>
      </c>
      <c r="L60" s="102">
        <v>20000</v>
      </c>
      <c r="M60" s="102">
        <v>0</v>
      </c>
      <c r="N60" s="102">
        <f t="shared" si="7"/>
        <v>20000</v>
      </c>
      <c r="O60" s="102">
        <v>20000</v>
      </c>
      <c r="P60" s="102">
        <v>0</v>
      </c>
      <c r="Q60" s="102">
        <f t="shared" si="8"/>
        <v>20000</v>
      </c>
    </row>
    <row r="61" spans="1:18" ht="58.15" customHeight="1" x14ac:dyDescent="0.25">
      <c r="A61" s="7"/>
      <c r="B61" s="6"/>
      <c r="C61" s="6"/>
      <c r="D61" s="6"/>
      <c r="E61" s="6"/>
      <c r="F61" s="87" t="s">
        <v>396</v>
      </c>
      <c r="G61" s="28"/>
      <c r="H61" s="29" t="s">
        <v>245</v>
      </c>
      <c r="I61" s="47">
        <f>SUM(I62)</f>
        <v>0</v>
      </c>
      <c r="J61" s="47">
        <f>SUM(J64:J65)</f>
        <v>27332352.670000002</v>
      </c>
      <c r="K61" s="47">
        <f t="shared" ref="K61:K72" si="13">SUM(I61:J61)</f>
        <v>27332352.670000002</v>
      </c>
      <c r="L61" s="102"/>
      <c r="M61" s="102"/>
      <c r="N61" s="102"/>
      <c r="O61" s="102"/>
      <c r="P61" s="102"/>
      <c r="Q61" s="102"/>
    </row>
    <row r="62" spans="1:18" ht="45.6" hidden="1" customHeight="1" x14ac:dyDescent="0.25">
      <c r="A62" s="7"/>
      <c r="B62" s="6"/>
      <c r="C62" s="6"/>
      <c r="D62" s="6"/>
      <c r="E62" s="6"/>
      <c r="F62" s="64" t="s">
        <v>400</v>
      </c>
      <c r="G62" s="28"/>
      <c r="H62" s="28" t="s">
        <v>401</v>
      </c>
      <c r="I62" s="48">
        <v>0</v>
      </c>
      <c r="J62" s="48">
        <v>0</v>
      </c>
      <c r="K62" s="48">
        <f t="shared" si="13"/>
        <v>0</v>
      </c>
      <c r="L62" s="102"/>
      <c r="M62" s="102"/>
      <c r="N62" s="102"/>
      <c r="O62" s="102"/>
      <c r="P62" s="102"/>
      <c r="Q62" s="102"/>
      <c r="R62" s="85"/>
    </row>
    <row r="63" spans="1:18" ht="45.6" customHeight="1" x14ac:dyDescent="0.25">
      <c r="A63" s="7"/>
      <c r="B63" s="6"/>
      <c r="C63" s="6"/>
      <c r="D63" s="6"/>
      <c r="E63" s="6"/>
      <c r="F63" s="64" t="s">
        <v>400</v>
      </c>
      <c r="G63" s="28"/>
      <c r="H63" s="28" t="s">
        <v>501</v>
      </c>
      <c r="I63" s="48"/>
      <c r="J63" s="48">
        <f>SUM(J64:J65)</f>
        <v>27332352.670000002</v>
      </c>
      <c r="K63" s="48">
        <f>SUM(I63:J63)</f>
        <v>27332352.670000002</v>
      </c>
      <c r="L63" s="102"/>
      <c r="M63" s="102"/>
      <c r="N63" s="102"/>
      <c r="O63" s="102"/>
      <c r="P63" s="102"/>
      <c r="Q63" s="102"/>
      <c r="R63" s="85"/>
    </row>
    <row r="64" spans="1:18" ht="37.9" customHeight="1" x14ac:dyDescent="0.25">
      <c r="A64" s="7"/>
      <c r="B64" s="6"/>
      <c r="C64" s="6"/>
      <c r="D64" s="6"/>
      <c r="E64" s="6"/>
      <c r="F64" s="160" t="s">
        <v>566</v>
      </c>
      <c r="G64" s="28"/>
      <c r="H64" s="28" t="s">
        <v>499</v>
      </c>
      <c r="I64" s="48">
        <v>0</v>
      </c>
      <c r="J64" s="48">
        <v>12784770</v>
      </c>
      <c r="K64" s="48">
        <f>SUM(I64:J64)</f>
        <v>12784770</v>
      </c>
      <c r="L64" s="102"/>
      <c r="M64" s="102"/>
      <c r="N64" s="102"/>
      <c r="O64" s="102"/>
      <c r="P64" s="102"/>
      <c r="Q64" s="102"/>
      <c r="R64" s="85"/>
    </row>
    <row r="65" spans="1:18" ht="38.450000000000003" customHeight="1" x14ac:dyDescent="0.25">
      <c r="A65" s="7"/>
      <c r="B65" s="6"/>
      <c r="C65" s="6"/>
      <c r="D65" s="6"/>
      <c r="E65" s="6"/>
      <c r="F65" s="160" t="s">
        <v>561</v>
      </c>
      <c r="G65" s="28"/>
      <c r="H65" s="28" t="s">
        <v>475</v>
      </c>
      <c r="I65" s="48"/>
      <c r="J65" s="48">
        <v>14547582.67</v>
      </c>
      <c r="K65" s="48">
        <f>SUM(I65:J65)</f>
        <v>14547582.67</v>
      </c>
      <c r="L65" s="102"/>
      <c r="M65" s="102"/>
      <c r="N65" s="102"/>
      <c r="O65" s="102"/>
      <c r="P65" s="102"/>
      <c r="Q65" s="102"/>
      <c r="R65" s="85"/>
    </row>
    <row r="66" spans="1:18" ht="30" customHeight="1" x14ac:dyDescent="0.25">
      <c r="A66" s="7"/>
      <c r="B66" s="6"/>
      <c r="C66" s="6"/>
      <c r="D66" s="6"/>
      <c r="E66" s="6"/>
      <c r="F66" s="87" t="s">
        <v>397</v>
      </c>
      <c r="G66" s="28"/>
      <c r="H66" s="29" t="s">
        <v>398</v>
      </c>
      <c r="I66" s="48">
        <v>0</v>
      </c>
      <c r="J66" s="47">
        <f>SUM(J67)</f>
        <v>49495044.549999997</v>
      </c>
      <c r="K66" s="47">
        <f t="shared" si="13"/>
        <v>49495044.549999997</v>
      </c>
      <c r="L66" s="102"/>
      <c r="M66" s="102"/>
      <c r="N66" s="102"/>
      <c r="O66" s="102"/>
      <c r="P66" s="102"/>
      <c r="Q66" s="102"/>
    </row>
    <row r="67" spans="1:18" ht="42" customHeight="1" x14ac:dyDescent="0.25">
      <c r="A67" s="7"/>
      <c r="B67" s="6"/>
      <c r="C67" s="6"/>
      <c r="D67" s="6"/>
      <c r="E67" s="6"/>
      <c r="F67" s="64" t="s">
        <v>399</v>
      </c>
      <c r="G67" s="28"/>
      <c r="H67" s="29" t="s">
        <v>398</v>
      </c>
      <c r="I67" s="47">
        <v>0</v>
      </c>
      <c r="J67" s="47">
        <f>SUM(J68)</f>
        <v>49495044.549999997</v>
      </c>
      <c r="K67" s="47">
        <f t="shared" si="13"/>
        <v>49495044.549999997</v>
      </c>
      <c r="L67" s="102"/>
      <c r="M67" s="102"/>
      <c r="N67" s="102"/>
      <c r="O67" s="102"/>
      <c r="P67" s="102"/>
      <c r="Q67" s="102"/>
      <c r="R67" s="85"/>
    </row>
    <row r="68" spans="1:18" ht="27" customHeight="1" x14ac:dyDescent="0.25">
      <c r="A68" s="7"/>
      <c r="B68" s="6"/>
      <c r="C68" s="6"/>
      <c r="D68" s="6"/>
      <c r="E68" s="6"/>
      <c r="F68" s="156" t="s">
        <v>567</v>
      </c>
      <c r="G68" s="147"/>
      <c r="H68" s="28" t="s">
        <v>407</v>
      </c>
      <c r="I68" s="48">
        <v>0</v>
      </c>
      <c r="J68" s="48">
        <v>49495044.549999997</v>
      </c>
      <c r="K68" s="48">
        <f t="shared" si="13"/>
        <v>49495044.549999997</v>
      </c>
      <c r="L68" s="102"/>
      <c r="M68" s="102"/>
      <c r="N68" s="102"/>
      <c r="O68" s="102"/>
      <c r="P68" s="102"/>
      <c r="Q68" s="102"/>
      <c r="R68" s="85"/>
    </row>
    <row r="69" spans="1:18" ht="46.9" customHeight="1" x14ac:dyDescent="0.25">
      <c r="A69" s="7"/>
      <c r="B69" s="6"/>
      <c r="C69" s="6"/>
      <c r="D69" s="6"/>
      <c r="E69" s="6"/>
      <c r="F69" s="23" t="s">
        <v>182</v>
      </c>
      <c r="G69" s="29" t="s">
        <v>41</v>
      </c>
      <c r="H69" s="29" t="s">
        <v>389</v>
      </c>
      <c r="I69" s="47">
        <v>0</v>
      </c>
      <c r="J69" s="47">
        <f>SUM(J70)</f>
        <v>3577887</v>
      </c>
      <c r="K69" s="47">
        <f t="shared" si="13"/>
        <v>3577887</v>
      </c>
      <c r="L69" s="102"/>
      <c r="M69" s="102"/>
      <c r="N69" s="102"/>
      <c r="O69" s="102"/>
      <c r="P69" s="102"/>
      <c r="Q69" s="102"/>
    </row>
    <row r="70" spans="1:18" ht="51" customHeight="1" x14ac:dyDescent="0.25">
      <c r="A70" s="7"/>
      <c r="B70" s="6"/>
      <c r="C70" s="6"/>
      <c r="D70" s="6"/>
      <c r="E70" s="6"/>
      <c r="F70" s="17" t="s">
        <v>564</v>
      </c>
      <c r="G70" s="147" t="s">
        <v>26</v>
      </c>
      <c r="H70" s="28" t="s">
        <v>390</v>
      </c>
      <c r="I70" s="48">
        <v>0</v>
      </c>
      <c r="J70" s="48">
        <v>3577887</v>
      </c>
      <c r="K70" s="48">
        <f t="shared" si="13"/>
        <v>3577887</v>
      </c>
      <c r="L70" s="102"/>
      <c r="M70" s="102"/>
      <c r="N70" s="102"/>
      <c r="O70" s="102"/>
      <c r="P70" s="102"/>
      <c r="Q70" s="102"/>
    </row>
    <row r="71" spans="1:18" ht="41.45" hidden="1" customHeight="1" x14ac:dyDescent="0.25">
      <c r="A71" s="7"/>
      <c r="B71" s="6"/>
      <c r="C71" s="6"/>
      <c r="D71" s="6"/>
      <c r="E71" s="6"/>
      <c r="F71" s="118" t="s">
        <v>388</v>
      </c>
      <c r="G71" s="28"/>
      <c r="H71" s="29" t="s">
        <v>391</v>
      </c>
      <c r="I71" s="48">
        <v>0</v>
      </c>
      <c r="J71" s="47">
        <f>SUM(J72)</f>
        <v>0</v>
      </c>
      <c r="K71" s="47">
        <f t="shared" si="13"/>
        <v>0</v>
      </c>
      <c r="L71" s="102"/>
      <c r="M71" s="102"/>
      <c r="N71" s="102"/>
      <c r="O71" s="102"/>
      <c r="P71" s="102"/>
      <c r="Q71" s="102"/>
    </row>
    <row r="72" spans="1:18" ht="30" hidden="1" customHeight="1" x14ac:dyDescent="0.25">
      <c r="A72" s="7"/>
      <c r="B72" s="6"/>
      <c r="C72" s="6"/>
      <c r="D72" s="6"/>
      <c r="E72" s="6"/>
      <c r="F72" s="158" t="s">
        <v>565</v>
      </c>
      <c r="G72" s="28"/>
      <c r="H72" s="28" t="s">
        <v>395</v>
      </c>
      <c r="I72" s="48">
        <v>0</v>
      </c>
      <c r="J72" s="48">
        <v>0</v>
      </c>
      <c r="K72" s="48">
        <f t="shared" si="13"/>
        <v>0</v>
      </c>
      <c r="L72" s="102"/>
      <c r="M72" s="102"/>
      <c r="N72" s="102"/>
      <c r="O72" s="102"/>
      <c r="P72" s="102"/>
      <c r="Q72" s="102"/>
      <c r="R72" s="85"/>
    </row>
    <row r="73" spans="1:18" ht="29.25" x14ac:dyDescent="0.25">
      <c r="A73" s="8" t="s">
        <v>12</v>
      </c>
      <c r="B73" s="6"/>
      <c r="C73" s="6"/>
      <c r="D73" s="6"/>
      <c r="E73" s="6"/>
      <c r="F73" s="16" t="s">
        <v>281</v>
      </c>
      <c r="G73" s="29" t="s">
        <v>41</v>
      </c>
      <c r="H73" s="29" t="s">
        <v>88</v>
      </c>
      <c r="I73" s="47">
        <f>SUM(I74,I86,I96,I105)</f>
        <v>48219837</v>
      </c>
      <c r="J73" s="47">
        <f>SUM(J74,J86,J96,J105)</f>
        <v>1168005</v>
      </c>
      <c r="K73" s="47">
        <f t="shared" si="6"/>
        <v>49387842</v>
      </c>
      <c r="L73" s="47" t="e">
        <f>SUM(L74,L86,L96,L105)</f>
        <v>#REF!</v>
      </c>
      <c r="M73" s="47">
        <f>SUM(M74,M86,M96,M105)</f>
        <v>0</v>
      </c>
      <c r="N73" s="47" t="e">
        <f t="shared" si="7"/>
        <v>#REF!</v>
      </c>
      <c r="O73" s="47" t="e">
        <f>SUM(O74,O86,O96,O105)</f>
        <v>#REF!</v>
      </c>
      <c r="P73" s="47">
        <f>SUM(P74,P86,P96,P105)</f>
        <v>0</v>
      </c>
      <c r="Q73" s="47" t="e">
        <f t="shared" si="8"/>
        <v>#REF!</v>
      </c>
    </row>
    <row r="74" spans="1:18" ht="28.9" customHeight="1" x14ac:dyDescent="0.25">
      <c r="A74" s="8"/>
      <c r="B74" s="6"/>
      <c r="C74" s="6"/>
      <c r="D74" s="6"/>
      <c r="E74" s="6"/>
      <c r="F74" s="15" t="s">
        <v>282</v>
      </c>
      <c r="G74" s="28" t="s">
        <v>27</v>
      </c>
      <c r="H74" s="29" t="s">
        <v>89</v>
      </c>
      <c r="I74" s="47">
        <f>SUM(I75)</f>
        <v>26466408</v>
      </c>
      <c r="J74" s="47">
        <f>SUM(J78:J84)</f>
        <v>1000000</v>
      </c>
      <c r="K74" s="47">
        <f t="shared" si="6"/>
        <v>27466408</v>
      </c>
      <c r="L74" s="47" t="e">
        <f>SUM(L75)</f>
        <v>#REF!</v>
      </c>
      <c r="M74" s="47">
        <f>SUM(M78:M84)</f>
        <v>0</v>
      </c>
      <c r="N74" s="47" t="e">
        <f t="shared" si="7"/>
        <v>#REF!</v>
      </c>
      <c r="O74" s="47" t="e">
        <f>SUM(O75)</f>
        <v>#REF!</v>
      </c>
      <c r="P74" s="47">
        <f>SUM(P78:P84)</f>
        <v>0</v>
      </c>
      <c r="Q74" s="47" t="e">
        <f t="shared" si="8"/>
        <v>#REF!</v>
      </c>
    </row>
    <row r="75" spans="1:18" ht="28.15" customHeight="1" x14ac:dyDescent="0.25">
      <c r="A75" s="8"/>
      <c r="B75" s="6"/>
      <c r="C75" s="6"/>
      <c r="D75" s="6"/>
      <c r="E75" s="6"/>
      <c r="F75" s="34" t="s">
        <v>136</v>
      </c>
      <c r="G75" s="28"/>
      <c r="H75" s="28" t="s">
        <v>90</v>
      </c>
      <c r="I75" s="48">
        <f>SUM(I76+I77+I78+I81+I83+I84+I85)</f>
        <v>26466408</v>
      </c>
      <c r="J75" s="48">
        <v>0</v>
      </c>
      <c r="K75" s="48">
        <f t="shared" si="6"/>
        <v>26466408</v>
      </c>
      <c r="L75" s="48" t="e">
        <f>SUM(L78,#REF!,L81,L83:L84)</f>
        <v>#REF!</v>
      </c>
      <c r="M75" s="48">
        <v>0</v>
      </c>
      <c r="N75" s="48" t="e">
        <f t="shared" si="7"/>
        <v>#REF!</v>
      </c>
      <c r="O75" s="48" t="e">
        <f>SUM(O78,#REF!,O81,O83:O84)</f>
        <v>#REF!</v>
      </c>
      <c r="P75" s="48">
        <v>0</v>
      </c>
      <c r="Q75" s="48" t="e">
        <f t="shared" si="8"/>
        <v>#REF!</v>
      </c>
    </row>
    <row r="76" spans="1:18" ht="19.149999999999999" customHeight="1" x14ac:dyDescent="0.25">
      <c r="A76" s="8"/>
      <c r="B76" s="6"/>
      <c r="C76" s="6"/>
      <c r="D76" s="6"/>
      <c r="E76" s="6"/>
      <c r="F76" s="17" t="s">
        <v>56</v>
      </c>
      <c r="G76" s="28" t="s">
        <v>27</v>
      </c>
      <c r="H76" s="28" t="s">
        <v>92</v>
      </c>
      <c r="I76" s="48">
        <v>700000</v>
      </c>
      <c r="J76" s="49">
        <v>0</v>
      </c>
      <c r="K76" s="48">
        <f t="shared" si="6"/>
        <v>700000</v>
      </c>
      <c r="L76" s="48"/>
      <c r="M76" s="48"/>
      <c r="N76" s="48"/>
      <c r="O76" s="48"/>
      <c r="P76" s="48"/>
      <c r="Q76" s="48"/>
      <c r="R76" s="85"/>
    </row>
    <row r="77" spans="1:18" ht="16.899999999999999" customHeight="1" x14ac:dyDescent="0.25">
      <c r="A77" s="8"/>
      <c r="B77" s="6"/>
      <c r="C77" s="6"/>
      <c r="D77" s="6"/>
      <c r="E77" s="6"/>
      <c r="F77" s="17" t="s">
        <v>467</v>
      </c>
      <c r="G77" s="28"/>
      <c r="H77" s="28" t="s">
        <v>468</v>
      </c>
      <c r="I77" s="48">
        <v>25000</v>
      </c>
      <c r="J77" s="48"/>
      <c r="K77" s="48">
        <f t="shared" si="6"/>
        <v>25000</v>
      </c>
      <c r="L77" s="48"/>
      <c r="M77" s="48"/>
      <c r="N77" s="48"/>
      <c r="O77" s="48"/>
      <c r="P77" s="48"/>
      <c r="Q77" s="48"/>
    </row>
    <row r="78" spans="1:18" ht="23.25" customHeight="1" x14ac:dyDescent="0.25">
      <c r="A78" s="8"/>
      <c r="B78" s="6"/>
      <c r="C78" s="6"/>
      <c r="D78" s="6"/>
      <c r="E78" s="6"/>
      <c r="F78" s="17" t="s">
        <v>43</v>
      </c>
      <c r="G78" s="28" t="s">
        <v>27</v>
      </c>
      <c r="H78" s="28" t="s">
        <v>91</v>
      </c>
      <c r="I78" s="48">
        <f>SUM(I79:I80)</f>
        <v>25631307</v>
      </c>
      <c r="J78" s="48">
        <v>0</v>
      </c>
      <c r="K78" s="48">
        <f t="shared" si="6"/>
        <v>25631307</v>
      </c>
      <c r="L78" s="48">
        <f>SUM(L79:L80)</f>
        <v>18225000</v>
      </c>
      <c r="M78" s="48">
        <v>0</v>
      </c>
      <c r="N78" s="48">
        <f t="shared" si="7"/>
        <v>18225000</v>
      </c>
      <c r="O78" s="48">
        <f>SUM(O79:O80)</f>
        <v>18225000</v>
      </c>
      <c r="P78" s="48">
        <v>0</v>
      </c>
      <c r="Q78" s="48">
        <f t="shared" si="8"/>
        <v>18225000</v>
      </c>
      <c r="R78" s="85"/>
    </row>
    <row r="79" spans="1:18" ht="20.25" hidden="1" customHeight="1" x14ac:dyDescent="0.25">
      <c r="A79" s="8"/>
      <c r="B79" s="6"/>
      <c r="C79" s="6"/>
      <c r="D79" s="6"/>
      <c r="E79" s="6"/>
      <c r="F79" s="17" t="s">
        <v>379</v>
      </c>
      <c r="G79" s="28"/>
      <c r="H79" s="28"/>
      <c r="I79" s="141">
        <v>9031307</v>
      </c>
      <c r="J79" s="49">
        <v>0</v>
      </c>
      <c r="K79" s="48">
        <f t="shared" si="6"/>
        <v>9031307</v>
      </c>
      <c r="L79" s="97">
        <v>7457000</v>
      </c>
      <c r="M79" s="49">
        <v>0</v>
      </c>
      <c r="N79" s="48">
        <f t="shared" si="7"/>
        <v>7457000</v>
      </c>
      <c r="O79" s="97">
        <v>7457000</v>
      </c>
      <c r="P79" s="49">
        <v>0</v>
      </c>
      <c r="Q79" s="48">
        <f t="shared" si="8"/>
        <v>7457000</v>
      </c>
      <c r="R79" s="85"/>
    </row>
    <row r="80" spans="1:18" ht="17.25" hidden="1" customHeight="1" x14ac:dyDescent="0.25">
      <c r="A80" s="8"/>
      <c r="B80" s="6"/>
      <c r="C80" s="6"/>
      <c r="D80" s="6"/>
      <c r="E80" s="6"/>
      <c r="F80" s="17" t="s">
        <v>380</v>
      </c>
      <c r="G80" s="28"/>
      <c r="H80" s="28"/>
      <c r="I80" s="141">
        <v>16600000</v>
      </c>
      <c r="J80" s="49">
        <v>0</v>
      </c>
      <c r="K80" s="48">
        <f t="shared" si="6"/>
        <v>16600000</v>
      </c>
      <c r="L80" s="101">
        <v>10768000</v>
      </c>
      <c r="M80" s="100">
        <v>0</v>
      </c>
      <c r="N80" s="102">
        <f t="shared" si="7"/>
        <v>10768000</v>
      </c>
      <c r="O80" s="101">
        <v>10768000</v>
      </c>
      <c r="P80" s="100">
        <v>0</v>
      </c>
      <c r="Q80" s="102">
        <f t="shared" si="8"/>
        <v>10768000</v>
      </c>
      <c r="R80" s="85"/>
    </row>
    <row r="81" spans="1:19" ht="23.25" customHeight="1" x14ac:dyDescent="0.25">
      <c r="A81" s="8"/>
      <c r="B81" s="6"/>
      <c r="C81" s="6"/>
      <c r="D81" s="6"/>
      <c r="E81" s="6"/>
      <c r="F81" s="18" t="s">
        <v>466</v>
      </c>
      <c r="G81" s="28"/>
      <c r="H81" s="28" t="s">
        <v>679</v>
      </c>
      <c r="I81" s="50">
        <v>10101</v>
      </c>
      <c r="J81" s="49"/>
      <c r="K81" s="48">
        <f t="shared" si="6"/>
        <v>10101</v>
      </c>
      <c r="L81" s="97">
        <v>60000</v>
      </c>
      <c r="M81" s="91"/>
      <c r="N81" s="90">
        <f t="shared" si="7"/>
        <v>60000</v>
      </c>
      <c r="O81" s="97">
        <v>60000</v>
      </c>
      <c r="P81" s="91"/>
      <c r="Q81" s="90">
        <f t="shared" si="8"/>
        <v>60000</v>
      </c>
    </row>
    <row r="82" spans="1:19" ht="23.25" customHeight="1" x14ac:dyDescent="0.25">
      <c r="A82" s="8"/>
      <c r="B82" s="6"/>
      <c r="C82" s="6"/>
      <c r="D82" s="6"/>
      <c r="E82" s="6"/>
      <c r="F82" s="18" t="s">
        <v>688</v>
      </c>
      <c r="G82" s="28"/>
      <c r="H82" s="28" t="s">
        <v>689</v>
      </c>
      <c r="I82" s="141">
        <v>0</v>
      </c>
      <c r="J82" s="48">
        <v>1000000</v>
      </c>
      <c r="K82" s="48">
        <f t="shared" si="6"/>
        <v>1000000</v>
      </c>
    </row>
    <row r="83" spans="1:19" ht="29.25" hidden="1" customHeight="1" x14ac:dyDescent="0.25">
      <c r="A83" s="8"/>
      <c r="B83" s="6"/>
      <c r="C83" s="6"/>
      <c r="D83" s="6"/>
      <c r="E83" s="6"/>
      <c r="F83" s="17" t="s">
        <v>203</v>
      </c>
      <c r="G83" s="28"/>
      <c r="H83" s="28" t="s">
        <v>204</v>
      </c>
      <c r="I83" s="48"/>
      <c r="J83" s="48">
        <v>0</v>
      </c>
      <c r="K83" s="48">
        <f t="shared" ref="K83:K114" si="14">SUM(I83:J83)</f>
        <v>0</v>
      </c>
      <c r="L83" s="102">
        <v>10000</v>
      </c>
      <c r="M83" s="102">
        <v>0</v>
      </c>
      <c r="N83" s="102">
        <f t="shared" ref="N83:N114" si="15">SUM(L83:M83)</f>
        <v>10000</v>
      </c>
      <c r="O83" s="102">
        <v>10000</v>
      </c>
      <c r="P83" s="102">
        <v>0</v>
      </c>
      <c r="Q83" s="102">
        <f t="shared" ref="Q83:Q114" si="16">SUM(O83:P83)</f>
        <v>10000</v>
      </c>
      <c r="R83" s="125"/>
    </row>
    <row r="84" spans="1:19" ht="27" hidden="1" customHeight="1" x14ac:dyDescent="0.25">
      <c r="A84" s="8"/>
      <c r="B84" s="6"/>
      <c r="C84" s="6"/>
      <c r="D84" s="6"/>
      <c r="E84" s="6"/>
      <c r="F84" s="17" t="s">
        <v>205</v>
      </c>
      <c r="G84" s="28"/>
      <c r="H84" s="28" t="s">
        <v>206</v>
      </c>
      <c r="I84" s="48"/>
      <c r="J84" s="48">
        <v>0</v>
      </c>
      <c r="K84" s="48">
        <f t="shared" si="14"/>
        <v>0</v>
      </c>
      <c r="L84" s="102">
        <v>20000</v>
      </c>
      <c r="M84" s="102">
        <v>0</v>
      </c>
      <c r="N84" s="102">
        <f t="shared" si="15"/>
        <v>20000</v>
      </c>
      <c r="O84" s="102">
        <v>20000</v>
      </c>
      <c r="P84" s="102">
        <v>0</v>
      </c>
      <c r="Q84" s="102">
        <f t="shared" si="16"/>
        <v>20000</v>
      </c>
      <c r="R84" s="125"/>
    </row>
    <row r="85" spans="1:19" ht="37.5" customHeight="1" x14ac:dyDescent="0.25">
      <c r="A85" s="8"/>
      <c r="B85" s="6"/>
      <c r="C85" s="6"/>
      <c r="D85" s="6"/>
      <c r="E85" s="6"/>
      <c r="F85" s="17" t="s">
        <v>680</v>
      </c>
      <c r="G85" s="28"/>
      <c r="H85" s="28" t="s">
        <v>672</v>
      </c>
      <c r="I85" s="48">
        <v>100000</v>
      </c>
      <c r="J85" s="48"/>
      <c r="K85" s="48">
        <f t="shared" si="14"/>
        <v>100000</v>
      </c>
      <c r="L85" s="102"/>
      <c r="M85" s="102"/>
      <c r="N85" s="102"/>
      <c r="O85" s="102"/>
      <c r="P85" s="102"/>
      <c r="Q85" s="102"/>
      <c r="R85" s="129"/>
    </row>
    <row r="86" spans="1:19" ht="40.9" customHeight="1" x14ac:dyDescent="0.25">
      <c r="A86" s="5" t="s">
        <v>13</v>
      </c>
      <c r="B86" s="6" t="s">
        <v>27</v>
      </c>
      <c r="C86" s="6" t="s">
        <v>29</v>
      </c>
      <c r="D86" s="6"/>
      <c r="E86" s="6"/>
      <c r="F86" s="80" t="s">
        <v>283</v>
      </c>
      <c r="G86" s="28" t="s">
        <v>41</v>
      </c>
      <c r="H86" s="29" t="s">
        <v>93</v>
      </c>
      <c r="I86" s="47">
        <f>SUM(I87+I94)</f>
        <v>16253429</v>
      </c>
      <c r="J86" s="47">
        <f>SUM(J87)</f>
        <v>168005</v>
      </c>
      <c r="K86" s="47">
        <f t="shared" si="14"/>
        <v>16421434</v>
      </c>
      <c r="L86" s="105">
        <f>SUM(L87)</f>
        <v>6840000</v>
      </c>
      <c r="M86" s="105">
        <f>SUM(M87:M90)</f>
        <v>0</v>
      </c>
      <c r="N86" s="105">
        <f t="shared" si="15"/>
        <v>6840000</v>
      </c>
      <c r="O86" s="105">
        <f>SUM(O87)</f>
        <v>6840000</v>
      </c>
      <c r="P86" s="105">
        <f>SUM(P87:P90)</f>
        <v>0</v>
      </c>
      <c r="Q86" s="105">
        <f t="shared" si="16"/>
        <v>6840000</v>
      </c>
    </row>
    <row r="87" spans="1:19" ht="15" customHeight="1" x14ac:dyDescent="0.25">
      <c r="A87" s="5"/>
      <c r="B87" s="6"/>
      <c r="C87" s="6"/>
      <c r="D87" s="6"/>
      <c r="E87" s="6"/>
      <c r="F87" s="35" t="s">
        <v>137</v>
      </c>
      <c r="G87" s="28"/>
      <c r="H87" s="28" t="s">
        <v>94</v>
      </c>
      <c r="I87" s="48">
        <f>SUM(I88:I91)</f>
        <v>9753429</v>
      </c>
      <c r="J87" s="48">
        <f>SUM(J89:J93)</f>
        <v>168005</v>
      </c>
      <c r="K87" s="48">
        <f t="shared" si="14"/>
        <v>9921434</v>
      </c>
      <c r="L87" s="102">
        <f>SUM(L89:L91)</f>
        <v>6840000</v>
      </c>
      <c r="M87" s="100">
        <v>0</v>
      </c>
      <c r="N87" s="102">
        <f t="shared" si="15"/>
        <v>6840000</v>
      </c>
      <c r="O87" s="102">
        <f>SUM(O89:O91)</f>
        <v>6840000</v>
      </c>
      <c r="P87" s="100">
        <v>0</v>
      </c>
      <c r="Q87" s="102">
        <f t="shared" si="16"/>
        <v>6840000</v>
      </c>
    </row>
    <row r="88" spans="1:19" ht="25.9" customHeight="1" x14ac:dyDescent="0.25">
      <c r="A88" s="5"/>
      <c r="B88" s="6"/>
      <c r="C88" s="6"/>
      <c r="D88" s="6"/>
      <c r="E88" s="6"/>
      <c r="F88" s="17" t="s">
        <v>57</v>
      </c>
      <c r="G88" s="28" t="s">
        <v>27</v>
      </c>
      <c r="H88" s="28" t="s">
        <v>96</v>
      </c>
      <c r="I88" s="48">
        <v>150000</v>
      </c>
      <c r="J88" s="49">
        <v>0</v>
      </c>
      <c r="K88" s="48">
        <f t="shared" ref="K88" si="17">SUM(I88:J88)</f>
        <v>150000</v>
      </c>
      <c r="L88" s="102"/>
      <c r="M88" s="100"/>
      <c r="N88" s="102"/>
      <c r="O88" s="102"/>
      <c r="P88" s="100"/>
      <c r="Q88" s="102"/>
    </row>
    <row r="89" spans="1:19" ht="22.15" customHeight="1" x14ac:dyDescent="0.25">
      <c r="A89" s="5"/>
      <c r="B89" s="6"/>
      <c r="C89" s="6"/>
      <c r="D89" s="6"/>
      <c r="E89" s="6"/>
      <c r="F89" s="17" t="s">
        <v>325</v>
      </c>
      <c r="G89" s="28" t="s">
        <v>27</v>
      </c>
      <c r="H89" s="28" t="s">
        <v>95</v>
      </c>
      <c r="I89" s="48">
        <v>9601731.9800000004</v>
      </c>
      <c r="J89" s="49">
        <v>0</v>
      </c>
      <c r="K89" s="48">
        <f t="shared" si="14"/>
        <v>9601731.9800000004</v>
      </c>
      <c r="L89" s="102">
        <v>6840000</v>
      </c>
      <c r="M89" s="100">
        <v>0</v>
      </c>
      <c r="N89" s="102">
        <f t="shared" si="15"/>
        <v>6840000</v>
      </c>
      <c r="O89" s="102">
        <v>6840000</v>
      </c>
      <c r="P89" s="100">
        <v>0</v>
      </c>
      <c r="Q89" s="102">
        <f t="shared" si="16"/>
        <v>6840000</v>
      </c>
      <c r="R89" s="125"/>
    </row>
    <row r="90" spans="1:19" ht="39" customHeight="1" x14ac:dyDescent="0.25">
      <c r="A90" s="5"/>
      <c r="B90" s="6"/>
      <c r="C90" s="6"/>
      <c r="D90" s="6"/>
      <c r="E90" s="6"/>
      <c r="F90" s="17" t="s">
        <v>354</v>
      </c>
      <c r="G90" s="28" t="s">
        <v>27</v>
      </c>
      <c r="H90" s="28" t="s">
        <v>355</v>
      </c>
      <c r="I90" s="48">
        <v>0</v>
      </c>
      <c r="J90" s="48">
        <v>168005</v>
      </c>
      <c r="K90" s="48">
        <f t="shared" si="14"/>
        <v>168005</v>
      </c>
      <c r="L90" s="102"/>
      <c r="M90" s="102">
        <v>0</v>
      </c>
      <c r="N90" s="102">
        <f t="shared" si="15"/>
        <v>0</v>
      </c>
      <c r="O90" s="102"/>
      <c r="P90" s="102">
        <v>0</v>
      </c>
      <c r="Q90" s="102">
        <f t="shared" si="16"/>
        <v>0</v>
      </c>
    </row>
    <row r="91" spans="1:19" ht="28.9" customHeight="1" x14ac:dyDescent="0.25">
      <c r="A91" s="5"/>
      <c r="B91" s="6"/>
      <c r="C91" s="6"/>
      <c r="D91" s="6"/>
      <c r="E91" s="6"/>
      <c r="F91" s="17" t="s">
        <v>370</v>
      </c>
      <c r="G91" s="28"/>
      <c r="H91" s="28" t="s">
        <v>371</v>
      </c>
      <c r="I91" s="48">
        <v>1697.02</v>
      </c>
      <c r="J91" s="48">
        <v>0</v>
      </c>
      <c r="K91" s="48">
        <f t="shared" si="14"/>
        <v>1697.02</v>
      </c>
      <c r="L91" s="102">
        <v>0</v>
      </c>
      <c r="M91" s="102">
        <v>0</v>
      </c>
      <c r="N91" s="102">
        <f t="shared" si="15"/>
        <v>0</v>
      </c>
      <c r="O91" s="102">
        <v>0</v>
      </c>
      <c r="P91" s="102">
        <v>0</v>
      </c>
      <c r="Q91" s="102">
        <f t="shared" si="16"/>
        <v>0</v>
      </c>
      <c r="R91" s="125"/>
    </row>
    <row r="92" spans="1:19" ht="18.600000000000001" hidden="1" customHeight="1" x14ac:dyDescent="0.25">
      <c r="A92" s="5"/>
      <c r="B92" s="6"/>
      <c r="C92" s="6"/>
      <c r="D92" s="6"/>
      <c r="E92" s="6"/>
      <c r="F92" s="17" t="s">
        <v>443</v>
      </c>
      <c r="G92" s="28"/>
      <c r="H92" s="28" t="s">
        <v>463</v>
      </c>
      <c r="I92" s="48">
        <v>0</v>
      </c>
      <c r="J92" s="48">
        <v>0</v>
      </c>
      <c r="K92" s="48">
        <f t="shared" si="14"/>
        <v>0</v>
      </c>
      <c r="L92" s="102"/>
      <c r="M92" s="102"/>
      <c r="N92" s="102"/>
      <c r="O92" s="102"/>
      <c r="P92" s="102"/>
      <c r="Q92" s="102"/>
      <c r="S92" s="85"/>
    </row>
    <row r="93" spans="1:19" ht="30" hidden="1" customHeight="1" x14ac:dyDescent="0.25">
      <c r="A93" s="5"/>
      <c r="B93" s="6"/>
      <c r="C93" s="6"/>
      <c r="D93" s="6"/>
      <c r="E93" s="6"/>
      <c r="F93" s="17" t="s">
        <v>444</v>
      </c>
      <c r="G93" s="28"/>
      <c r="H93" s="28" t="s">
        <v>464</v>
      </c>
      <c r="I93" s="48">
        <v>0</v>
      </c>
      <c r="J93" s="48">
        <v>0</v>
      </c>
      <c r="K93" s="48">
        <f t="shared" si="14"/>
        <v>0</v>
      </c>
      <c r="L93" s="102"/>
      <c r="M93" s="102"/>
      <c r="N93" s="102"/>
      <c r="O93" s="102"/>
      <c r="P93" s="102"/>
      <c r="Q93" s="102"/>
      <c r="S93" s="85"/>
    </row>
    <row r="94" spans="1:19" ht="17.45" customHeight="1" x14ac:dyDescent="0.25">
      <c r="A94" s="5"/>
      <c r="B94" s="6"/>
      <c r="C94" s="6"/>
      <c r="D94" s="6"/>
      <c r="E94" s="6"/>
      <c r="F94" s="35" t="s">
        <v>651</v>
      </c>
      <c r="G94" s="28"/>
      <c r="H94" s="28" t="s">
        <v>652</v>
      </c>
      <c r="I94" s="48">
        <f>SUM(I95)</f>
        <v>6500000</v>
      </c>
      <c r="J94" s="48"/>
      <c r="K94" s="48">
        <f t="shared" si="14"/>
        <v>6500000</v>
      </c>
      <c r="L94" s="102"/>
      <c r="M94" s="102"/>
      <c r="N94" s="102"/>
      <c r="O94" s="102"/>
      <c r="P94" s="102"/>
      <c r="Q94" s="102"/>
      <c r="R94" s="85"/>
      <c r="S94" s="85"/>
    </row>
    <row r="95" spans="1:19" ht="40.15" customHeight="1" x14ac:dyDescent="0.25">
      <c r="A95" s="5"/>
      <c r="B95" s="6"/>
      <c r="C95" s="6"/>
      <c r="D95" s="6"/>
      <c r="E95" s="6"/>
      <c r="F95" s="17" t="s">
        <v>648</v>
      </c>
      <c r="G95" s="28"/>
      <c r="H95" s="28" t="s">
        <v>649</v>
      </c>
      <c r="I95" s="48">
        <v>6500000</v>
      </c>
      <c r="J95" s="48"/>
      <c r="K95" s="48">
        <f t="shared" si="14"/>
        <v>6500000</v>
      </c>
      <c r="L95" s="102"/>
      <c r="M95" s="102"/>
      <c r="N95" s="102"/>
      <c r="O95" s="102"/>
      <c r="P95" s="102"/>
      <c r="Q95" s="102"/>
      <c r="S95" s="85"/>
    </row>
    <row r="96" spans="1:19" ht="43.5" x14ac:dyDescent="0.25">
      <c r="A96" s="5"/>
      <c r="B96" s="6"/>
      <c r="C96" s="6" t="s">
        <v>35</v>
      </c>
      <c r="D96" s="6"/>
      <c r="E96" s="6"/>
      <c r="F96" s="80" t="s">
        <v>284</v>
      </c>
      <c r="G96" s="28" t="s">
        <v>27</v>
      </c>
      <c r="H96" s="29" t="s">
        <v>97</v>
      </c>
      <c r="I96" s="47">
        <f>SUM(I98,I99)</f>
        <v>500000</v>
      </c>
      <c r="J96" s="47">
        <f>SUM(J97+J99)</f>
        <v>0</v>
      </c>
      <c r="K96" s="47">
        <f t="shared" si="14"/>
        <v>500000</v>
      </c>
      <c r="L96" s="105">
        <f>SUM(L98,L99)</f>
        <v>715000</v>
      </c>
      <c r="M96" s="100">
        <v>0</v>
      </c>
      <c r="N96" s="102">
        <f t="shared" si="15"/>
        <v>715000</v>
      </c>
      <c r="O96" s="105">
        <f>SUM(O98,O99)</f>
        <v>715000</v>
      </c>
      <c r="P96" s="100">
        <v>0</v>
      </c>
      <c r="Q96" s="102">
        <f t="shared" si="16"/>
        <v>715000</v>
      </c>
    </row>
    <row r="97" spans="1:18" ht="27" x14ac:dyDescent="0.25">
      <c r="A97" s="5"/>
      <c r="B97" s="6"/>
      <c r="C97" s="6"/>
      <c r="D97" s="6"/>
      <c r="E97" s="6"/>
      <c r="F97" s="35" t="s">
        <v>138</v>
      </c>
      <c r="G97" s="28"/>
      <c r="H97" s="28" t="s">
        <v>98</v>
      </c>
      <c r="I97" s="48">
        <f>SUM(I98)</f>
        <v>150000</v>
      </c>
      <c r="J97" s="49">
        <v>0</v>
      </c>
      <c r="K97" s="48">
        <f t="shared" si="14"/>
        <v>150000</v>
      </c>
      <c r="L97" s="102">
        <f>SUM(L98)</f>
        <v>85000</v>
      </c>
      <c r="M97" s="100">
        <v>0</v>
      </c>
      <c r="N97" s="102">
        <f t="shared" si="15"/>
        <v>85000</v>
      </c>
      <c r="O97" s="102">
        <f>SUM(O98)</f>
        <v>85000</v>
      </c>
      <c r="P97" s="100">
        <v>0</v>
      </c>
      <c r="Q97" s="102">
        <f t="shared" si="16"/>
        <v>85000</v>
      </c>
    </row>
    <row r="98" spans="1:18" ht="16.149999999999999" customHeight="1" x14ac:dyDescent="0.25">
      <c r="A98" s="5" t="s">
        <v>14</v>
      </c>
      <c r="B98" s="6">
        <v>982</v>
      </c>
      <c r="C98" s="6" t="s">
        <v>35</v>
      </c>
      <c r="D98" s="6"/>
      <c r="E98" s="6"/>
      <c r="F98" s="17" t="s">
        <v>58</v>
      </c>
      <c r="G98" s="28" t="s">
        <v>27</v>
      </c>
      <c r="H98" s="28" t="s">
        <v>99</v>
      </c>
      <c r="I98" s="48">
        <v>150000</v>
      </c>
      <c r="J98" s="49">
        <v>0</v>
      </c>
      <c r="K98" s="48">
        <f t="shared" si="14"/>
        <v>150000</v>
      </c>
      <c r="L98" s="102">
        <v>85000</v>
      </c>
      <c r="M98" s="100">
        <v>0</v>
      </c>
      <c r="N98" s="102">
        <f t="shared" si="15"/>
        <v>85000</v>
      </c>
      <c r="O98" s="102">
        <v>85000</v>
      </c>
      <c r="P98" s="100">
        <v>0</v>
      </c>
      <c r="Q98" s="102">
        <f t="shared" si="16"/>
        <v>85000</v>
      </c>
      <c r="R98" s="125"/>
    </row>
    <row r="99" spans="1:18" ht="27" x14ac:dyDescent="0.25">
      <c r="A99" s="5"/>
      <c r="B99" s="6"/>
      <c r="C99" s="6"/>
      <c r="D99" s="6"/>
      <c r="E99" s="6"/>
      <c r="F99" s="35" t="s">
        <v>140</v>
      </c>
      <c r="G99" s="29"/>
      <c r="H99" s="28" t="s">
        <v>141</v>
      </c>
      <c r="I99" s="48">
        <f>SUM(I100:I104)</f>
        <v>350000</v>
      </c>
      <c r="J99" s="48">
        <f>SUM(J100:J103)</f>
        <v>0</v>
      </c>
      <c r="K99" s="48">
        <f t="shared" si="14"/>
        <v>350000</v>
      </c>
      <c r="L99" s="102">
        <f>SUM(L100:L101)</f>
        <v>630000</v>
      </c>
      <c r="M99" s="100">
        <v>0</v>
      </c>
      <c r="N99" s="102">
        <f t="shared" si="15"/>
        <v>630000</v>
      </c>
      <c r="O99" s="102">
        <f>SUM(O100:O101)</f>
        <v>630000</v>
      </c>
      <c r="P99" s="100">
        <v>0</v>
      </c>
      <c r="Q99" s="102">
        <f t="shared" si="16"/>
        <v>630000</v>
      </c>
      <c r="R99" s="85"/>
    </row>
    <row r="100" spans="1:18" ht="15.75" customHeight="1" x14ac:dyDescent="0.25">
      <c r="A100" s="5"/>
      <c r="B100" s="6"/>
      <c r="C100" s="6"/>
      <c r="D100" s="6"/>
      <c r="E100" s="6"/>
      <c r="F100" s="17" t="s">
        <v>180</v>
      </c>
      <c r="G100" s="29"/>
      <c r="H100" s="28" t="s">
        <v>142</v>
      </c>
      <c r="I100" s="48">
        <v>350000</v>
      </c>
      <c r="J100" s="49">
        <v>0</v>
      </c>
      <c r="K100" s="48">
        <f t="shared" si="14"/>
        <v>350000</v>
      </c>
      <c r="L100" s="102">
        <v>220000</v>
      </c>
      <c r="M100" s="100">
        <v>0</v>
      </c>
      <c r="N100" s="102">
        <f t="shared" si="15"/>
        <v>220000</v>
      </c>
      <c r="O100" s="102">
        <v>220000</v>
      </c>
      <c r="P100" s="100">
        <v>0</v>
      </c>
      <c r="Q100" s="102">
        <f t="shared" si="16"/>
        <v>220000</v>
      </c>
      <c r="R100" s="125"/>
    </row>
    <row r="101" spans="1:18" ht="24" hidden="1" customHeight="1" x14ac:dyDescent="0.25">
      <c r="A101" s="5"/>
      <c r="B101" s="6"/>
      <c r="C101" s="6"/>
      <c r="D101" s="6"/>
      <c r="E101" s="6"/>
      <c r="F101" s="17" t="s">
        <v>296</v>
      </c>
      <c r="G101" s="29"/>
      <c r="H101" s="28" t="s">
        <v>297</v>
      </c>
      <c r="I101" s="48">
        <v>0</v>
      </c>
      <c r="J101" s="49"/>
      <c r="K101" s="48">
        <f t="shared" si="14"/>
        <v>0</v>
      </c>
      <c r="L101" s="102">
        <v>410000</v>
      </c>
      <c r="M101" s="100"/>
      <c r="N101" s="102">
        <f t="shared" si="15"/>
        <v>410000</v>
      </c>
      <c r="O101" s="102">
        <v>410000</v>
      </c>
      <c r="P101" s="100"/>
      <c r="Q101" s="102">
        <f t="shared" si="16"/>
        <v>410000</v>
      </c>
    </row>
    <row r="102" spans="1:18" ht="0.75" hidden="1" customHeight="1" x14ac:dyDescent="0.25">
      <c r="A102" s="5"/>
      <c r="B102" s="6"/>
      <c r="C102" s="6"/>
      <c r="D102" s="6"/>
      <c r="E102" s="6"/>
      <c r="F102" s="17" t="s">
        <v>650</v>
      </c>
      <c r="G102" s="29"/>
      <c r="H102" s="28" t="s">
        <v>643</v>
      </c>
      <c r="I102" s="48">
        <v>0</v>
      </c>
      <c r="J102" s="48">
        <v>0</v>
      </c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0.6" hidden="1" customHeight="1" x14ac:dyDescent="0.25">
      <c r="A103" s="5"/>
      <c r="B103" s="6"/>
      <c r="C103" s="6"/>
      <c r="D103" s="6"/>
      <c r="E103" s="6"/>
      <c r="F103" s="17" t="s">
        <v>502</v>
      </c>
      <c r="G103" s="29"/>
      <c r="H103" s="28" t="s">
        <v>503</v>
      </c>
      <c r="I103" s="48">
        <v>0</v>
      </c>
      <c r="J103" s="49"/>
      <c r="K103" s="48">
        <f t="shared" si="14"/>
        <v>0</v>
      </c>
      <c r="L103" s="102"/>
      <c r="M103" s="100"/>
      <c r="N103" s="102"/>
      <c r="O103" s="102"/>
      <c r="P103" s="100"/>
      <c r="Q103" s="102"/>
      <c r="R103" s="85"/>
    </row>
    <row r="104" spans="1:18" ht="27" hidden="1" customHeight="1" x14ac:dyDescent="0.25">
      <c r="A104" s="5"/>
      <c r="B104" s="6"/>
      <c r="C104" s="6"/>
      <c r="D104" s="6"/>
      <c r="E104" s="6"/>
      <c r="F104" s="17" t="s">
        <v>650</v>
      </c>
      <c r="G104" s="29"/>
      <c r="H104" s="28" t="s">
        <v>644</v>
      </c>
      <c r="I104" s="48">
        <v>0</v>
      </c>
      <c r="J104" s="49"/>
      <c r="K104" s="48">
        <f t="shared" si="14"/>
        <v>0</v>
      </c>
      <c r="L104" s="102"/>
      <c r="M104" s="100"/>
      <c r="N104" s="102"/>
      <c r="O104" s="102"/>
      <c r="P104" s="100"/>
      <c r="Q104" s="102"/>
      <c r="R104" s="85"/>
    </row>
    <row r="105" spans="1:18" ht="26.25" x14ac:dyDescent="0.25">
      <c r="A105" s="5"/>
      <c r="B105" s="6"/>
      <c r="C105" s="6"/>
      <c r="D105" s="6"/>
      <c r="E105" s="6"/>
      <c r="F105" s="27" t="s">
        <v>139</v>
      </c>
      <c r="G105" s="28" t="s">
        <v>27</v>
      </c>
      <c r="H105" s="29" t="s">
        <v>332</v>
      </c>
      <c r="I105" s="47">
        <f>SUM(I106)</f>
        <v>5000000</v>
      </c>
      <c r="J105" s="117">
        <v>0</v>
      </c>
      <c r="K105" s="47">
        <f t="shared" si="14"/>
        <v>5000000</v>
      </c>
      <c r="L105" s="105">
        <f>SUM(L106)</f>
        <v>3830000</v>
      </c>
      <c r="M105" s="107">
        <v>0</v>
      </c>
      <c r="N105" s="105">
        <f t="shared" si="15"/>
        <v>3830000</v>
      </c>
      <c r="O105" s="105">
        <f>SUM(O106)</f>
        <v>3830000</v>
      </c>
      <c r="P105" s="107">
        <v>0</v>
      </c>
      <c r="Q105" s="105">
        <f t="shared" si="16"/>
        <v>3830000</v>
      </c>
    </row>
    <row r="106" spans="1:18" ht="24.75" x14ac:dyDescent="0.25">
      <c r="A106" s="5"/>
      <c r="B106" s="6"/>
      <c r="C106" s="6"/>
      <c r="D106" s="6"/>
      <c r="E106" s="6"/>
      <c r="F106" s="17" t="s">
        <v>43</v>
      </c>
      <c r="G106" s="28" t="s">
        <v>27</v>
      </c>
      <c r="H106" s="28" t="s">
        <v>333</v>
      </c>
      <c r="I106" s="48">
        <v>5000000</v>
      </c>
      <c r="J106" s="49">
        <v>0</v>
      </c>
      <c r="K106" s="48">
        <f t="shared" si="14"/>
        <v>5000000</v>
      </c>
      <c r="L106" s="102">
        <v>3830000</v>
      </c>
      <c r="M106" s="100">
        <v>0</v>
      </c>
      <c r="N106" s="102">
        <f t="shared" si="15"/>
        <v>3830000</v>
      </c>
      <c r="O106" s="102">
        <v>3830000</v>
      </c>
      <c r="P106" s="100">
        <v>0</v>
      </c>
      <c r="Q106" s="102">
        <f t="shared" si="16"/>
        <v>3830000</v>
      </c>
    </row>
    <row r="107" spans="1:18" ht="43.5" x14ac:dyDescent="0.25">
      <c r="A107" s="8" t="s">
        <v>15</v>
      </c>
      <c r="B107" s="6"/>
      <c r="C107" s="6"/>
      <c r="D107" s="6"/>
      <c r="E107" s="6"/>
      <c r="F107" s="16" t="s">
        <v>285</v>
      </c>
      <c r="G107" s="29" t="s">
        <v>41</v>
      </c>
      <c r="H107" s="29" t="s">
        <v>100</v>
      </c>
      <c r="I107" s="47">
        <f>SUM(I108,I110,I112,I115,I117,I121,I123,I126)</f>
        <v>14373750</v>
      </c>
      <c r="J107" s="47">
        <f>SUM(J108+J110+J112+J117+J121,J123)</f>
        <v>84219.32</v>
      </c>
      <c r="K107" s="47">
        <f t="shared" si="14"/>
        <v>14457969.32</v>
      </c>
      <c r="L107" s="105" t="e">
        <f>SUM(L108,L110,L112,#REF!,L115,L117,L121,L123)</f>
        <v>#REF!</v>
      </c>
      <c r="M107" s="105" t="e">
        <f>SUM(M108+M110+M112+#REF!+M117+M121,M123)</f>
        <v>#REF!</v>
      </c>
      <c r="N107" s="105" t="e">
        <f t="shared" si="15"/>
        <v>#REF!</v>
      </c>
      <c r="O107" s="105" t="e">
        <f>SUM(O108,O110,O112,#REF!,O115,O117,O121,O123)</f>
        <v>#REF!</v>
      </c>
      <c r="P107" s="105" t="e">
        <f>SUM(P108+P110+P112+#REF!+P117+P121,P123)</f>
        <v>#REF!</v>
      </c>
      <c r="Q107" s="105" t="e">
        <f t="shared" si="16"/>
        <v>#REF!</v>
      </c>
    </row>
    <row r="108" spans="1:18" ht="15" customHeight="1" x14ac:dyDescent="0.25">
      <c r="A108" s="5"/>
      <c r="B108" s="6"/>
      <c r="C108" s="6"/>
      <c r="D108" s="6"/>
      <c r="E108" s="6"/>
      <c r="F108" s="27" t="s">
        <v>143</v>
      </c>
      <c r="G108" s="28"/>
      <c r="H108" s="28" t="s">
        <v>308</v>
      </c>
      <c r="I108" s="48">
        <f>SUM(I109)</f>
        <v>1220000</v>
      </c>
      <c r="J108" s="48">
        <v>0</v>
      </c>
      <c r="K108" s="48">
        <f t="shared" si="14"/>
        <v>1220000</v>
      </c>
      <c r="L108" s="102">
        <f>SUM(L109)</f>
        <v>600000</v>
      </c>
      <c r="M108" s="102">
        <v>0</v>
      </c>
      <c r="N108" s="102">
        <f t="shared" si="15"/>
        <v>600000</v>
      </c>
      <c r="O108" s="102">
        <f>SUM(O109)</f>
        <v>800000</v>
      </c>
      <c r="P108" s="102">
        <v>0</v>
      </c>
      <c r="Q108" s="102">
        <f t="shared" si="16"/>
        <v>800000</v>
      </c>
    </row>
    <row r="109" spans="1:18" x14ac:dyDescent="0.25">
      <c r="A109" s="5"/>
      <c r="B109" s="6"/>
      <c r="C109" s="6"/>
      <c r="D109" s="6"/>
      <c r="E109" s="6"/>
      <c r="F109" s="25" t="s">
        <v>61</v>
      </c>
      <c r="G109" s="28" t="s">
        <v>31</v>
      </c>
      <c r="H109" s="28" t="s">
        <v>309</v>
      </c>
      <c r="I109" s="48">
        <v>1220000</v>
      </c>
      <c r="J109" s="48">
        <v>0</v>
      </c>
      <c r="K109" s="48">
        <f t="shared" si="14"/>
        <v>1220000</v>
      </c>
      <c r="L109" s="102">
        <v>600000</v>
      </c>
      <c r="M109" s="102">
        <v>0</v>
      </c>
      <c r="N109" s="102">
        <f t="shared" si="15"/>
        <v>600000</v>
      </c>
      <c r="O109" s="102">
        <v>800000</v>
      </c>
      <c r="P109" s="102">
        <v>0</v>
      </c>
      <c r="Q109" s="102">
        <f t="shared" si="16"/>
        <v>800000</v>
      </c>
      <c r="R109" s="125"/>
    </row>
    <row r="110" spans="1:18" ht="26.25" x14ac:dyDescent="0.25">
      <c r="A110" s="5"/>
      <c r="B110" s="6"/>
      <c r="C110" s="6"/>
      <c r="D110" s="6"/>
      <c r="E110" s="6"/>
      <c r="F110" s="27" t="s">
        <v>144</v>
      </c>
      <c r="G110" s="28"/>
      <c r="H110" s="28" t="s">
        <v>310</v>
      </c>
      <c r="I110" s="48">
        <f>SUM(I111)</f>
        <v>800000</v>
      </c>
      <c r="J110" s="48">
        <v>0</v>
      </c>
      <c r="K110" s="48">
        <f t="shared" si="14"/>
        <v>800000</v>
      </c>
      <c r="L110" s="102">
        <f>SUM(L111)</f>
        <v>590000</v>
      </c>
      <c r="M110" s="102">
        <v>0</v>
      </c>
      <c r="N110" s="102">
        <f t="shared" si="15"/>
        <v>590000</v>
      </c>
      <c r="O110" s="102">
        <f>SUM(O111)</f>
        <v>640000</v>
      </c>
      <c r="P110" s="102">
        <v>0</v>
      </c>
      <c r="Q110" s="102">
        <f t="shared" si="16"/>
        <v>640000</v>
      </c>
    </row>
    <row r="111" spans="1:18" x14ac:dyDescent="0.25">
      <c r="A111" s="5"/>
      <c r="B111" s="6"/>
      <c r="C111" s="6"/>
      <c r="D111" s="6"/>
      <c r="E111" s="6"/>
      <c r="F111" s="17" t="s">
        <v>62</v>
      </c>
      <c r="G111" s="28" t="s">
        <v>31</v>
      </c>
      <c r="H111" s="28" t="s">
        <v>311</v>
      </c>
      <c r="I111" s="48">
        <v>800000</v>
      </c>
      <c r="J111" s="48">
        <v>0</v>
      </c>
      <c r="K111" s="48">
        <f t="shared" si="14"/>
        <v>800000</v>
      </c>
      <c r="L111" s="102">
        <v>590000</v>
      </c>
      <c r="M111" s="102">
        <v>0</v>
      </c>
      <c r="N111" s="102">
        <f t="shared" si="15"/>
        <v>590000</v>
      </c>
      <c r="O111" s="102">
        <v>640000</v>
      </c>
      <c r="P111" s="102">
        <v>0</v>
      </c>
      <c r="Q111" s="102">
        <f t="shared" si="16"/>
        <v>640000</v>
      </c>
      <c r="R111" s="125"/>
    </row>
    <row r="112" spans="1:18" ht="26.25" x14ac:dyDescent="0.25">
      <c r="A112" s="5"/>
      <c r="B112" s="6"/>
      <c r="C112" s="6"/>
      <c r="D112" s="6"/>
      <c r="E112" s="6"/>
      <c r="F112" s="27" t="s">
        <v>181</v>
      </c>
      <c r="G112" s="28"/>
      <c r="H112" s="28" t="s">
        <v>312</v>
      </c>
      <c r="I112" s="48">
        <f>SUM(I113)</f>
        <v>11970750</v>
      </c>
      <c r="J112" s="48">
        <f>SUM(J113:J114)</f>
        <v>0</v>
      </c>
      <c r="K112" s="48">
        <f t="shared" si="14"/>
        <v>11970750</v>
      </c>
      <c r="L112" s="102">
        <f>SUM(L113)</f>
        <v>4010000</v>
      </c>
      <c r="M112" s="102">
        <f>SUM(M113:M114)</f>
        <v>0</v>
      </c>
      <c r="N112" s="102">
        <f t="shared" si="15"/>
        <v>4010000</v>
      </c>
      <c r="O112" s="102">
        <f>SUM(O113)</f>
        <v>3930000</v>
      </c>
      <c r="P112" s="102">
        <f>SUM(P113:P114)</f>
        <v>0</v>
      </c>
      <c r="Q112" s="102">
        <f t="shared" si="16"/>
        <v>3930000</v>
      </c>
    </row>
    <row r="113" spans="1:18" ht="15.6" customHeight="1" thickBot="1" x14ac:dyDescent="0.3">
      <c r="A113" s="5"/>
      <c r="B113" s="6"/>
      <c r="C113" s="6"/>
      <c r="D113" s="6"/>
      <c r="E113" s="6"/>
      <c r="F113" s="17" t="s">
        <v>64</v>
      </c>
      <c r="G113" s="28" t="s">
        <v>31</v>
      </c>
      <c r="H113" s="28" t="s">
        <v>313</v>
      </c>
      <c r="I113" s="48">
        <v>11970750</v>
      </c>
      <c r="J113" s="48">
        <v>0</v>
      </c>
      <c r="K113" s="48">
        <f t="shared" si="14"/>
        <v>11970750</v>
      </c>
      <c r="L113" s="102">
        <v>4010000</v>
      </c>
      <c r="M113" s="102">
        <v>0</v>
      </c>
      <c r="N113" s="102">
        <f t="shared" si="15"/>
        <v>4010000</v>
      </c>
      <c r="O113" s="102">
        <v>3930000</v>
      </c>
      <c r="P113" s="102">
        <v>0</v>
      </c>
      <c r="Q113" s="102">
        <f t="shared" si="16"/>
        <v>3930000</v>
      </c>
      <c r="R113" s="125"/>
    </row>
    <row r="114" spans="1:18" ht="15" hidden="1" customHeight="1" x14ac:dyDescent="0.25">
      <c r="A114" s="5"/>
      <c r="B114" s="6"/>
      <c r="C114" s="6"/>
      <c r="D114" s="6"/>
      <c r="E114" s="6"/>
      <c r="F114" s="25" t="s">
        <v>183</v>
      </c>
      <c r="G114" s="28"/>
      <c r="H114" s="28" t="s">
        <v>360</v>
      </c>
      <c r="I114" s="48">
        <v>0</v>
      </c>
      <c r="J114" s="48">
        <v>0</v>
      </c>
      <c r="K114" s="48">
        <f t="shared" si="14"/>
        <v>0</v>
      </c>
      <c r="L114" s="102">
        <v>0</v>
      </c>
      <c r="M114" s="102">
        <v>0</v>
      </c>
      <c r="N114" s="102">
        <f t="shared" si="15"/>
        <v>0</v>
      </c>
      <c r="O114" s="102">
        <v>0</v>
      </c>
      <c r="P114" s="102">
        <v>0</v>
      </c>
      <c r="Q114" s="102">
        <f t="shared" si="16"/>
        <v>0</v>
      </c>
    </row>
    <row r="115" spans="1:18" ht="19.899999999999999" hidden="1" customHeight="1" thickBot="1" x14ac:dyDescent="0.3">
      <c r="A115" s="5"/>
      <c r="B115" s="6"/>
      <c r="C115" s="6"/>
      <c r="D115" s="6"/>
      <c r="E115" s="6"/>
      <c r="F115" s="27" t="s">
        <v>218</v>
      </c>
      <c r="G115" s="28"/>
      <c r="H115" s="28" t="s">
        <v>314</v>
      </c>
      <c r="I115" s="48">
        <f>SUM(I116)</f>
        <v>0</v>
      </c>
      <c r="J115" s="48">
        <v>0</v>
      </c>
      <c r="K115" s="48">
        <f t="shared" ref="K115:K124" si="18">SUM(I115:J115)</f>
        <v>0</v>
      </c>
      <c r="L115" s="102">
        <f>SUM(L116)</f>
        <v>0</v>
      </c>
      <c r="M115" s="102">
        <v>0</v>
      </c>
      <c r="N115" s="102">
        <f t="shared" ref="N115:N124" si="19">SUM(L115:M115)</f>
        <v>0</v>
      </c>
      <c r="O115" s="102">
        <f>SUM(O116)</f>
        <v>0</v>
      </c>
      <c r="P115" s="102">
        <v>0</v>
      </c>
      <c r="Q115" s="102">
        <f t="shared" ref="Q115:Q124" si="20">SUM(O115:P115)</f>
        <v>0</v>
      </c>
    </row>
    <row r="116" spans="1:18" ht="18.600000000000001" hidden="1" customHeight="1" thickBot="1" x14ac:dyDescent="0.3">
      <c r="A116" s="5"/>
      <c r="B116" s="6"/>
      <c r="C116" s="6"/>
      <c r="D116" s="6"/>
      <c r="E116" s="6"/>
      <c r="F116" s="25" t="s">
        <v>359</v>
      </c>
      <c r="G116" s="28"/>
      <c r="H116" s="28" t="s">
        <v>334</v>
      </c>
      <c r="I116" s="48">
        <v>0</v>
      </c>
      <c r="J116" s="48">
        <v>0</v>
      </c>
      <c r="K116" s="48">
        <f t="shared" si="18"/>
        <v>0</v>
      </c>
      <c r="L116" s="102">
        <v>0</v>
      </c>
      <c r="M116" s="102">
        <v>0</v>
      </c>
      <c r="N116" s="102">
        <f t="shared" si="19"/>
        <v>0</v>
      </c>
      <c r="O116" s="102">
        <v>0</v>
      </c>
      <c r="P116" s="102">
        <v>0</v>
      </c>
      <c r="Q116" s="102">
        <f t="shared" si="20"/>
        <v>0</v>
      </c>
      <c r="R116" s="125"/>
    </row>
    <row r="117" spans="1:18" ht="24" hidden="1" customHeight="1" thickBot="1" x14ac:dyDescent="0.3">
      <c r="A117" s="5"/>
      <c r="B117" s="6"/>
      <c r="C117" s="6"/>
      <c r="D117" s="6"/>
      <c r="E117" s="6"/>
      <c r="F117" s="73" t="s">
        <v>241</v>
      </c>
      <c r="G117" s="28"/>
      <c r="H117" s="28" t="s">
        <v>315</v>
      </c>
      <c r="I117" s="48">
        <f>SUM(I118:I120)</f>
        <v>0</v>
      </c>
      <c r="J117" s="48">
        <f>SUM(J118:J120)</f>
        <v>0</v>
      </c>
      <c r="K117" s="48">
        <f t="shared" si="18"/>
        <v>0</v>
      </c>
      <c r="L117" s="102">
        <f>SUM(L120)</f>
        <v>200000</v>
      </c>
      <c r="M117" s="102">
        <v>0</v>
      </c>
      <c r="N117" s="102">
        <f t="shared" si="19"/>
        <v>200000</v>
      </c>
      <c r="O117" s="102">
        <f>SUM(O120)</f>
        <v>130000</v>
      </c>
      <c r="P117" s="102">
        <v>0</v>
      </c>
      <c r="Q117" s="102">
        <f t="shared" si="20"/>
        <v>130000</v>
      </c>
    </row>
    <row r="118" spans="1:18" ht="24.6" hidden="1" customHeight="1" thickBot="1" x14ac:dyDescent="0.3">
      <c r="A118" s="5"/>
      <c r="B118" s="6"/>
      <c r="C118" s="6"/>
      <c r="D118" s="6"/>
      <c r="E118" s="6"/>
      <c r="F118" s="25" t="s">
        <v>461</v>
      </c>
      <c r="G118" s="28"/>
      <c r="H118" s="28" t="s">
        <v>460</v>
      </c>
      <c r="I118" s="48">
        <v>0</v>
      </c>
      <c r="J118" s="48">
        <v>0</v>
      </c>
      <c r="K118" s="48">
        <f t="shared" si="18"/>
        <v>0</v>
      </c>
      <c r="L118" s="102"/>
      <c r="M118" s="102"/>
      <c r="N118" s="102"/>
      <c r="O118" s="102"/>
      <c r="P118" s="102"/>
      <c r="Q118" s="102"/>
      <c r="R118" s="85"/>
    </row>
    <row r="119" spans="1:18" ht="20.45" hidden="1" customHeight="1" thickBot="1" x14ac:dyDescent="0.3">
      <c r="A119" s="5"/>
      <c r="B119" s="6"/>
      <c r="C119" s="6"/>
      <c r="D119" s="6"/>
      <c r="E119" s="6"/>
      <c r="F119" s="25" t="s">
        <v>461</v>
      </c>
      <c r="G119" s="28"/>
      <c r="H119" s="28" t="s">
        <v>462</v>
      </c>
      <c r="I119" s="48">
        <v>0</v>
      </c>
      <c r="J119" s="48"/>
      <c r="K119" s="48">
        <f t="shared" si="18"/>
        <v>0</v>
      </c>
      <c r="L119" s="102"/>
      <c r="M119" s="102"/>
      <c r="N119" s="102"/>
      <c r="O119" s="102"/>
      <c r="P119" s="102"/>
      <c r="Q119" s="102"/>
      <c r="R119" s="85"/>
    </row>
    <row r="120" spans="1:18" ht="15" hidden="1" customHeight="1" thickBot="1" x14ac:dyDescent="0.3">
      <c r="A120" s="5"/>
      <c r="B120" s="6"/>
      <c r="C120" s="6"/>
      <c r="D120" s="6"/>
      <c r="E120" s="6"/>
      <c r="F120" s="25" t="s">
        <v>242</v>
      </c>
      <c r="G120" s="28"/>
      <c r="H120" s="28" t="s">
        <v>335</v>
      </c>
      <c r="I120" s="48">
        <v>0</v>
      </c>
      <c r="J120" s="48">
        <v>0</v>
      </c>
      <c r="K120" s="48">
        <f t="shared" si="18"/>
        <v>0</v>
      </c>
      <c r="L120" s="102">
        <v>200000</v>
      </c>
      <c r="M120" s="102">
        <v>0</v>
      </c>
      <c r="N120" s="102">
        <f t="shared" si="19"/>
        <v>200000</v>
      </c>
      <c r="O120" s="102">
        <v>130000</v>
      </c>
      <c r="P120" s="102">
        <v>0</v>
      </c>
      <c r="Q120" s="102">
        <f t="shared" si="20"/>
        <v>130000</v>
      </c>
      <c r="R120" s="125"/>
    </row>
    <row r="121" spans="1:18" ht="55.15" customHeight="1" thickBot="1" x14ac:dyDescent="0.3">
      <c r="A121" s="5"/>
      <c r="B121" s="6"/>
      <c r="C121" s="6"/>
      <c r="D121" s="6"/>
      <c r="E121" s="6"/>
      <c r="F121" s="43" t="s">
        <v>243</v>
      </c>
      <c r="G121" s="28"/>
      <c r="H121" s="28" t="s">
        <v>316</v>
      </c>
      <c r="I121" s="48">
        <f>SUM(I122)</f>
        <v>380000</v>
      </c>
      <c r="J121" s="48">
        <v>0</v>
      </c>
      <c r="K121" s="48">
        <f t="shared" si="18"/>
        <v>380000</v>
      </c>
      <c r="L121" s="102">
        <f>SUM(L122)</f>
        <v>2000000</v>
      </c>
      <c r="M121" s="102">
        <v>0</v>
      </c>
      <c r="N121" s="102">
        <f t="shared" si="19"/>
        <v>2000000</v>
      </c>
      <c r="O121" s="102">
        <f>SUM(O122)</f>
        <v>2000000</v>
      </c>
      <c r="P121" s="102">
        <v>0</v>
      </c>
      <c r="Q121" s="102">
        <f t="shared" si="20"/>
        <v>2000000</v>
      </c>
    </row>
    <row r="122" spans="1:18" ht="42" customHeight="1" x14ac:dyDescent="0.25">
      <c r="A122" s="5"/>
      <c r="B122" s="6"/>
      <c r="C122" s="6"/>
      <c r="D122" s="6"/>
      <c r="E122" s="6"/>
      <c r="F122" s="121" t="s">
        <v>244</v>
      </c>
      <c r="G122" s="28"/>
      <c r="H122" s="28" t="s">
        <v>336</v>
      </c>
      <c r="I122" s="48">
        <v>380000</v>
      </c>
      <c r="J122" s="48">
        <v>0</v>
      </c>
      <c r="K122" s="48">
        <f t="shared" si="18"/>
        <v>380000</v>
      </c>
      <c r="L122" s="102">
        <v>2000000</v>
      </c>
      <c r="M122" s="102">
        <v>0</v>
      </c>
      <c r="N122" s="102">
        <f t="shared" si="19"/>
        <v>2000000</v>
      </c>
      <c r="O122" s="102">
        <v>2000000</v>
      </c>
      <c r="P122" s="102">
        <v>0</v>
      </c>
      <c r="Q122" s="102">
        <f t="shared" si="20"/>
        <v>2000000</v>
      </c>
      <c r="R122" s="125"/>
    </row>
    <row r="123" spans="1:18" ht="18.600000000000001" customHeight="1" x14ac:dyDescent="0.25">
      <c r="A123" s="5"/>
      <c r="B123" s="6"/>
      <c r="C123" s="6"/>
      <c r="D123" s="6"/>
      <c r="E123" s="6"/>
      <c r="F123" s="162" t="s">
        <v>408</v>
      </c>
      <c r="G123" s="28"/>
      <c r="H123" s="28" t="s">
        <v>368</v>
      </c>
      <c r="I123" s="48">
        <f>SUM(I124)</f>
        <v>3000</v>
      </c>
      <c r="J123" s="48">
        <f>SUM(J124:J125)</f>
        <v>84219.32</v>
      </c>
      <c r="K123" s="48">
        <f t="shared" si="18"/>
        <v>87219.32</v>
      </c>
      <c r="L123" s="102">
        <f>SUM(L124)</f>
        <v>100000</v>
      </c>
      <c r="M123" s="102">
        <v>0</v>
      </c>
      <c r="N123" s="102">
        <f t="shared" si="19"/>
        <v>100000</v>
      </c>
      <c r="O123" s="102">
        <f>SUM(O124)</f>
        <v>100000</v>
      </c>
      <c r="P123" s="102">
        <v>0</v>
      </c>
      <c r="Q123" s="102">
        <f t="shared" si="20"/>
        <v>100000</v>
      </c>
    </row>
    <row r="124" spans="1:18" ht="16.899999999999999" customHeight="1" x14ac:dyDescent="0.25">
      <c r="A124" s="5"/>
      <c r="B124" s="6"/>
      <c r="C124" s="6"/>
      <c r="D124" s="6"/>
      <c r="E124" s="6"/>
      <c r="F124" s="160" t="s">
        <v>372</v>
      </c>
      <c r="G124" s="28"/>
      <c r="H124" s="28" t="s">
        <v>373</v>
      </c>
      <c r="I124" s="48">
        <v>3000</v>
      </c>
      <c r="J124" s="48">
        <v>0</v>
      </c>
      <c r="K124" s="48">
        <f t="shared" si="18"/>
        <v>3000</v>
      </c>
      <c r="L124" s="102">
        <v>100000</v>
      </c>
      <c r="M124" s="102">
        <v>0</v>
      </c>
      <c r="N124" s="102">
        <f t="shared" si="19"/>
        <v>100000</v>
      </c>
      <c r="O124" s="102">
        <v>100000</v>
      </c>
      <c r="P124" s="102">
        <v>0</v>
      </c>
      <c r="Q124" s="102">
        <f t="shared" si="20"/>
        <v>100000</v>
      </c>
      <c r="R124" s="125"/>
    </row>
    <row r="125" spans="1:18" ht="18" customHeight="1" x14ac:dyDescent="0.25">
      <c r="A125" s="5"/>
      <c r="B125" s="6"/>
      <c r="C125" s="6"/>
      <c r="D125" s="6"/>
      <c r="E125" s="6"/>
      <c r="F125" s="24" t="s">
        <v>372</v>
      </c>
      <c r="G125" s="54"/>
      <c r="H125" s="55" t="s">
        <v>369</v>
      </c>
      <c r="I125" s="50">
        <v>0</v>
      </c>
      <c r="J125" s="48">
        <v>84219.32</v>
      </c>
      <c r="K125" s="48">
        <f>SUM(J125)</f>
        <v>84219.32</v>
      </c>
      <c r="L125" s="99">
        <v>0</v>
      </c>
      <c r="M125" s="99">
        <v>0</v>
      </c>
      <c r="N125" s="99">
        <f>SUM(M125)</f>
        <v>0</v>
      </c>
      <c r="O125" s="99">
        <v>0</v>
      </c>
      <c r="P125" s="99">
        <v>0</v>
      </c>
      <c r="Q125" s="99">
        <f>SUM(P125)</f>
        <v>0</v>
      </c>
      <c r="R125" s="127"/>
    </row>
    <row r="126" spans="1:18" ht="21" hidden="1" customHeight="1" x14ac:dyDescent="0.25">
      <c r="A126" s="5"/>
      <c r="B126" s="6"/>
      <c r="C126" s="6"/>
      <c r="D126" s="6"/>
      <c r="E126" s="6"/>
      <c r="F126" s="3" t="s">
        <v>469</v>
      </c>
      <c r="G126" s="54"/>
      <c r="H126" s="134" t="s">
        <v>471</v>
      </c>
      <c r="I126" s="48">
        <f>SUM(I127)</f>
        <v>0</v>
      </c>
      <c r="J126" s="48">
        <f>SUM(J127)</f>
        <v>0</v>
      </c>
      <c r="K126" s="48">
        <f>SUM(I126:J126)</f>
        <v>0</v>
      </c>
      <c r="L126" s="99"/>
      <c r="M126" s="99"/>
      <c r="N126" s="99"/>
      <c r="O126" s="99"/>
      <c r="P126" s="99"/>
      <c r="Q126" s="99"/>
      <c r="R126" s="135"/>
    </row>
    <row r="127" spans="1:18" ht="18.600000000000001" hidden="1" customHeight="1" x14ac:dyDescent="0.25">
      <c r="A127" s="5"/>
      <c r="B127" s="6"/>
      <c r="C127" s="6"/>
      <c r="D127" s="6"/>
      <c r="E127" s="6"/>
      <c r="F127" s="24" t="s">
        <v>470</v>
      </c>
      <c r="G127" s="54"/>
      <c r="H127" s="134" t="s">
        <v>472</v>
      </c>
      <c r="I127" s="48">
        <v>0</v>
      </c>
      <c r="J127" s="48">
        <v>0</v>
      </c>
      <c r="K127" s="48">
        <f>SUM(I127:J127)</f>
        <v>0</v>
      </c>
      <c r="L127" s="99"/>
      <c r="M127" s="99"/>
      <c r="N127" s="99"/>
      <c r="O127" s="99"/>
      <c r="P127" s="99"/>
      <c r="Q127" s="99"/>
      <c r="R127" s="135"/>
    </row>
    <row r="128" spans="1:18" ht="40.15" customHeight="1" x14ac:dyDescent="0.25">
      <c r="A128" s="8" t="s">
        <v>16</v>
      </c>
      <c r="B128" s="6"/>
      <c r="C128" s="6"/>
      <c r="D128" s="6"/>
      <c r="E128" s="6"/>
      <c r="F128" s="16" t="s">
        <v>286</v>
      </c>
      <c r="G128" s="29" t="s">
        <v>41</v>
      </c>
      <c r="H128" s="29" t="s">
        <v>101</v>
      </c>
      <c r="I128" s="47">
        <f>SUM(I129,I131)</f>
        <v>6612036</v>
      </c>
      <c r="J128" s="47">
        <v>0</v>
      </c>
      <c r="K128" s="47">
        <f t="shared" ref="K128:K134" si="21">SUM(I128:J128)</f>
        <v>6612036</v>
      </c>
      <c r="L128" s="47">
        <f>SUM(L129,L131)</f>
        <v>1787000</v>
      </c>
      <c r="M128" s="47">
        <v>0</v>
      </c>
      <c r="N128" s="48">
        <f t="shared" ref="N128:N134" si="22">SUM(L128:M128)</f>
        <v>1787000</v>
      </c>
      <c r="O128" s="47">
        <f>SUM(O129,O131)</f>
        <v>1778000</v>
      </c>
      <c r="P128" s="47">
        <v>0</v>
      </c>
      <c r="Q128" s="48">
        <f t="shared" ref="Q128:Q134" si="23">SUM(O128:P128)</f>
        <v>1778000</v>
      </c>
      <c r="R128" s="132"/>
    </row>
    <row r="129" spans="1:18" ht="29.25" customHeight="1" x14ac:dyDescent="0.25">
      <c r="A129" s="8"/>
      <c r="B129" s="6"/>
      <c r="C129" s="6"/>
      <c r="D129" s="6"/>
      <c r="E129" s="6"/>
      <c r="F129" s="21" t="s">
        <v>200</v>
      </c>
      <c r="G129" s="149" t="s">
        <v>31</v>
      </c>
      <c r="H129" s="29" t="s">
        <v>337</v>
      </c>
      <c r="I129" s="47">
        <f>SUM(I130)</f>
        <v>950000</v>
      </c>
      <c r="J129" s="48">
        <v>0</v>
      </c>
      <c r="K129" s="47">
        <f t="shared" si="21"/>
        <v>950000</v>
      </c>
      <c r="L129" s="88">
        <f>SUM(L130)</f>
        <v>90000</v>
      </c>
      <c r="M129" s="90">
        <v>0</v>
      </c>
      <c r="N129" s="90">
        <f t="shared" si="22"/>
        <v>90000</v>
      </c>
      <c r="O129" s="88">
        <f>SUM(O130)</f>
        <v>90000</v>
      </c>
      <c r="P129" s="90">
        <v>0</v>
      </c>
      <c r="Q129" s="90">
        <f t="shared" si="23"/>
        <v>90000</v>
      </c>
    </row>
    <row r="130" spans="1:18" ht="17.45" customHeight="1" x14ac:dyDescent="0.25">
      <c r="A130" s="8"/>
      <c r="B130" s="6"/>
      <c r="C130" s="6"/>
      <c r="D130" s="6"/>
      <c r="E130" s="6"/>
      <c r="F130" s="17" t="s">
        <v>202</v>
      </c>
      <c r="G130" s="149" t="s">
        <v>31</v>
      </c>
      <c r="H130" s="28" t="s">
        <v>338</v>
      </c>
      <c r="I130" s="48">
        <v>950000</v>
      </c>
      <c r="J130" s="48">
        <v>0</v>
      </c>
      <c r="K130" s="48">
        <f t="shared" si="21"/>
        <v>950000</v>
      </c>
      <c r="L130" s="90">
        <v>90000</v>
      </c>
      <c r="M130" s="90">
        <v>0</v>
      </c>
      <c r="N130" s="90">
        <f t="shared" si="22"/>
        <v>90000</v>
      </c>
      <c r="O130" s="90">
        <v>90000</v>
      </c>
      <c r="P130" s="90">
        <v>0</v>
      </c>
      <c r="Q130" s="90">
        <f t="shared" si="23"/>
        <v>90000</v>
      </c>
      <c r="R130" s="128"/>
    </row>
    <row r="131" spans="1:18" x14ac:dyDescent="0.25">
      <c r="A131" s="8"/>
      <c r="B131" s="6"/>
      <c r="C131" s="6"/>
      <c r="D131" s="6"/>
      <c r="E131" s="6"/>
      <c r="F131" s="3" t="s">
        <v>287</v>
      </c>
      <c r="G131" s="29" t="s">
        <v>41</v>
      </c>
      <c r="H131" s="29" t="s">
        <v>201</v>
      </c>
      <c r="I131" s="47">
        <f>SUM(I132)</f>
        <v>5662036</v>
      </c>
      <c r="J131" s="48">
        <v>0</v>
      </c>
      <c r="K131" s="47">
        <f t="shared" si="21"/>
        <v>5662036</v>
      </c>
      <c r="L131" s="47">
        <f>SUM(L134)</f>
        <v>1697000</v>
      </c>
      <c r="M131" s="48">
        <v>0</v>
      </c>
      <c r="N131" s="48">
        <f t="shared" si="22"/>
        <v>1697000</v>
      </c>
      <c r="O131" s="47">
        <f>SUM(O134)</f>
        <v>1688000</v>
      </c>
      <c r="P131" s="48">
        <v>0</v>
      </c>
      <c r="Q131" s="48">
        <f t="shared" si="23"/>
        <v>1688000</v>
      </c>
    </row>
    <row r="132" spans="1:18" ht="30.6" customHeight="1" x14ac:dyDescent="0.25">
      <c r="A132" s="8"/>
      <c r="B132" s="6"/>
      <c r="C132" s="6"/>
      <c r="D132" s="6"/>
      <c r="E132" s="6"/>
      <c r="F132" s="39" t="s">
        <v>145</v>
      </c>
      <c r="G132" s="29"/>
      <c r="H132" s="29" t="s">
        <v>339</v>
      </c>
      <c r="I132" s="48">
        <f>SUM(I133:I134)</f>
        <v>5662036</v>
      </c>
      <c r="J132" s="48">
        <v>0</v>
      </c>
      <c r="K132" s="48">
        <f t="shared" si="21"/>
        <v>5662036</v>
      </c>
      <c r="L132" s="48">
        <f>SUM(L134)</f>
        <v>1697000</v>
      </c>
      <c r="M132" s="48">
        <v>0</v>
      </c>
      <c r="N132" s="48">
        <f t="shared" si="22"/>
        <v>1697000</v>
      </c>
      <c r="O132" s="48">
        <f>SUM(O134)</f>
        <v>1688000</v>
      </c>
      <c r="P132" s="48">
        <v>0</v>
      </c>
      <c r="Q132" s="48">
        <f t="shared" si="23"/>
        <v>1688000</v>
      </c>
    </row>
    <row r="133" spans="1:18" ht="25.9" customHeight="1" x14ac:dyDescent="0.25">
      <c r="A133" s="8"/>
      <c r="B133" s="6"/>
      <c r="C133" s="6"/>
      <c r="D133" s="6"/>
      <c r="E133" s="6"/>
      <c r="F133" s="24" t="s">
        <v>658</v>
      </c>
      <c r="G133" s="29"/>
      <c r="H133" s="28" t="s">
        <v>657</v>
      </c>
      <c r="I133" s="48">
        <v>800000</v>
      </c>
      <c r="J133" s="48"/>
      <c r="K133" s="48">
        <f t="shared" si="21"/>
        <v>800000</v>
      </c>
      <c r="L133" s="48"/>
      <c r="M133" s="48"/>
      <c r="N133" s="48"/>
      <c r="O133" s="48"/>
      <c r="P133" s="48"/>
      <c r="Q133" s="48"/>
      <c r="R133" s="85"/>
    </row>
    <row r="134" spans="1:18" ht="26.25" customHeight="1" x14ac:dyDescent="0.25">
      <c r="A134" s="8"/>
      <c r="B134" s="6"/>
      <c r="C134" s="6"/>
      <c r="D134" s="6"/>
      <c r="E134" s="6"/>
      <c r="F134" s="17" t="s">
        <v>55</v>
      </c>
      <c r="G134" s="28" t="s">
        <v>41</v>
      </c>
      <c r="H134" s="28" t="s">
        <v>340</v>
      </c>
      <c r="I134" s="48">
        <f>SUM(I135:I140)</f>
        <v>4862036</v>
      </c>
      <c r="J134" s="48">
        <v>0</v>
      </c>
      <c r="K134" s="48">
        <f t="shared" si="21"/>
        <v>4862036</v>
      </c>
      <c r="L134" s="48">
        <f>SUM(L135:L140)</f>
        <v>1697000</v>
      </c>
      <c r="M134" s="48">
        <v>0</v>
      </c>
      <c r="N134" s="48">
        <f t="shared" si="22"/>
        <v>1697000</v>
      </c>
      <c r="O134" s="48">
        <f>SUM(O135:O140)</f>
        <v>1688000</v>
      </c>
      <c r="P134" s="48">
        <v>0</v>
      </c>
      <c r="Q134" s="48">
        <f t="shared" si="23"/>
        <v>1688000</v>
      </c>
      <c r="R134" s="85"/>
    </row>
    <row r="135" spans="1:18" ht="20.25" hidden="1" customHeight="1" x14ac:dyDescent="0.25">
      <c r="A135" s="8"/>
      <c r="B135" s="6"/>
      <c r="C135" s="6"/>
      <c r="D135" s="6"/>
      <c r="E135" s="6"/>
      <c r="F135" s="17" t="s">
        <v>375</v>
      </c>
      <c r="G135" s="93"/>
      <c r="H135" s="28"/>
      <c r="I135" s="48">
        <v>60000</v>
      </c>
      <c r="J135" s="48"/>
      <c r="K135" s="48"/>
      <c r="L135" s="90">
        <v>55000</v>
      </c>
      <c r="M135" s="48"/>
      <c r="N135" s="48"/>
      <c r="O135" s="90">
        <v>55000</v>
      </c>
      <c r="P135" s="48"/>
      <c r="Q135" s="48"/>
    </row>
    <row r="136" spans="1:18" ht="20.25" hidden="1" customHeight="1" x14ac:dyDescent="0.25">
      <c r="A136" s="8"/>
      <c r="B136" s="6"/>
      <c r="C136" s="6"/>
      <c r="D136" s="6"/>
      <c r="E136" s="6"/>
      <c r="F136" s="17" t="s">
        <v>478</v>
      </c>
      <c r="G136" s="93"/>
      <c r="H136" s="28"/>
      <c r="I136" s="48">
        <v>2026536</v>
      </c>
      <c r="J136" s="48"/>
      <c r="K136" s="48"/>
      <c r="L136" s="90"/>
      <c r="M136" s="48"/>
      <c r="N136" s="48"/>
      <c r="O136" s="90"/>
      <c r="P136" s="48"/>
      <c r="Q136" s="48"/>
      <c r="R136" s="85"/>
    </row>
    <row r="137" spans="1:18" ht="17.25" hidden="1" customHeight="1" x14ac:dyDescent="0.25">
      <c r="A137" s="8"/>
      <c r="B137" s="6"/>
      <c r="C137" s="6"/>
      <c r="D137" s="6"/>
      <c r="E137" s="6"/>
      <c r="F137" s="17" t="s">
        <v>479</v>
      </c>
      <c r="G137" s="93"/>
      <c r="H137" s="28"/>
      <c r="I137" s="48">
        <v>2293000</v>
      </c>
      <c r="J137" s="48"/>
      <c r="K137" s="48"/>
      <c r="L137" s="90"/>
      <c r="M137" s="48"/>
      <c r="N137" s="48"/>
      <c r="O137" s="90"/>
      <c r="P137" s="48"/>
      <c r="Q137" s="48"/>
      <c r="R137" s="85"/>
    </row>
    <row r="138" spans="1:18" ht="15.75" hidden="1" customHeight="1" x14ac:dyDescent="0.25">
      <c r="A138" s="8"/>
      <c r="B138" s="6"/>
      <c r="C138" s="6"/>
      <c r="D138" s="6"/>
      <c r="E138" s="6"/>
      <c r="F138" s="17" t="s">
        <v>480</v>
      </c>
      <c r="G138" s="93"/>
      <c r="H138" s="28"/>
      <c r="I138" s="48">
        <v>178500</v>
      </c>
      <c r="J138" s="48"/>
      <c r="K138" s="48"/>
      <c r="L138" s="90"/>
      <c r="M138" s="48"/>
      <c r="N138" s="48"/>
      <c r="O138" s="90"/>
      <c r="P138" s="48"/>
      <c r="Q138" s="48"/>
    </row>
    <row r="139" spans="1:18" ht="18" hidden="1" customHeight="1" x14ac:dyDescent="0.25">
      <c r="A139" s="8"/>
      <c r="B139" s="6"/>
      <c r="C139" s="6"/>
      <c r="D139" s="6"/>
      <c r="E139" s="6"/>
      <c r="F139" s="17" t="s">
        <v>481</v>
      </c>
      <c r="G139" s="28"/>
      <c r="H139" s="28"/>
      <c r="I139" s="48">
        <v>200000</v>
      </c>
      <c r="J139" s="48"/>
      <c r="K139" s="48"/>
      <c r="L139" s="102">
        <v>1545000</v>
      </c>
      <c r="M139" s="48"/>
      <c r="N139" s="48"/>
      <c r="O139" s="102">
        <v>1500000</v>
      </c>
      <c r="P139" s="48"/>
      <c r="Q139" s="48"/>
    </row>
    <row r="140" spans="1:18" ht="19.5" hidden="1" customHeight="1" x14ac:dyDescent="0.25">
      <c r="A140" s="8"/>
      <c r="B140" s="6"/>
      <c r="C140" s="6"/>
      <c r="D140" s="6"/>
      <c r="E140" s="6"/>
      <c r="F140" s="17" t="s">
        <v>482</v>
      </c>
      <c r="G140" s="93"/>
      <c r="H140" s="28"/>
      <c r="I140" s="48">
        <v>104000</v>
      </c>
      <c r="J140" s="48"/>
      <c r="K140" s="48"/>
      <c r="L140" s="102">
        <v>97000</v>
      </c>
      <c r="M140" s="102"/>
      <c r="N140" s="102"/>
      <c r="O140" s="102">
        <v>133000</v>
      </c>
      <c r="P140" s="102"/>
      <c r="Q140" s="102"/>
      <c r="R140" s="85"/>
    </row>
    <row r="141" spans="1:18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288</v>
      </c>
      <c r="G141" s="29" t="s">
        <v>41</v>
      </c>
      <c r="H141" s="29" t="s">
        <v>102</v>
      </c>
      <c r="I141" s="47">
        <f>SUM(I142+I144+I146+I148+I150+I152)</f>
        <v>2290000</v>
      </c>
      <c r="J141" s="117">
        <v>0</v>
      </c>
      <c r="K141" s="47">
        <f t="shared" ref="K141:K167" si="24">SUM(I141:J141)</f>
        <v>2290000</v>
      </c>
      <c r="L141" s="105">
        <f>SUM(L142+L144+L146+L148+L150+L152)</f>
        <v>1600000</v>
      </c>
      <c r="M141" s="107">
        <v>0</v>
      </c>
      <c r="N141" s="105">
        <f t="shared" ref="N141:N167" si="25">SUM(L141:M141)</f>
        <v>1600000</v>
      </c>
      <c r="O141" s="105">
        <f>SUM(O142+O144+O146+O148+O150+O152)</f>
        <v>4500000</v>
      </c>
      <c r="P141" s="107">
        <v>0</v>
      </c>
      <c r="Q141" s="102">
        <f t="shared" ref="Q141:Q167" si="26">SUM(O141:P141)</f>
        <v>4500000</v>
      </c>
    </row>
    <row r="142" spans="1:18" ht="26.25" customHeight="1" x14ac:dyDescent="0.25">
      <c r="A142" s="8"/>
      <c r="B142" s="10"/>
      <c r="C142" s="10"/>
      <c r="D142" s="10"/>
      <c r="E142" s="10"/>
      <c r="F142" s="40" t="s">
        <v>318</v>
      </c>
      <c r="G142" s="28" t="s">
        <v>31</v>
      </c>
      <c r="H142" s="28" t="s">
        <v>223</v>
      </c>
      <c r="I142" s="48">
        <f>SUM(I143:I143)</f>
        <v>300000</v>
      </c>
      <c r="J142" s="49">
        <v>0</v>
      </c>
      <c r="K142" s="48">
        <f t="shared" si="24"/>
        <v>300000</v>
      </c>
      <c r="L142" s="102">
        <f>SUM(L143:L143)</f>
        <v>0</v>
      </c>
      <c r="M142" s="100">
        <v>0</v>
      </c>
      <c r="N142" s="102">
        <f t="shared" si="25"/>
        <v>0</v>
      </c>
      <c r="O142" s="102">
        <f>SUM(O143:O143)</f>
        <v>0</v>
      </c>
      <c r="P142" s="100">
        <v>0</v>
      </c>
      <c r="Q142" s="102">
        <f t="shared" si="26"/>
        <v>0</v>
      </c>
    </row>
    <row r="143" spans="1:18" ht="15" customHeight="1" thickBot="1" x14ac:dyDescent="0.3">
      <c r="A143" s="8"/>
      <c r="B143" s="10"/>
      <c r="C143" s="10"/>
      <c r="D143" s="10"/>
      <c r="E143" s="10"/>
      <c r="F143" s="17" t="s">
        <v>319</v>
      </c>
      <c r="G143" s="28" t="s">
        <v>31</v>
      </c>
      <c r="H143" s="28" t="s">
        <v>320</v>
      </c>
      <c r="I143" s="48">
        <v>300000</v>
      </c>
      <c r="J143" s="49">
        <v>0</v>
      </c>
      <c r="K143" s="48">
        <f t="shared" si="24"/>
        <v>300000</v>
      </c>
      <c r="L143" s="102">
        <v>0</v>
      </c>
      <c r="M143" s="100">
        <v>0</v>
      </c>
      <c r="N143" s="102">
        <f t="shared" si="25"/>
        <v>0</v>
      </c>
      <c r="O143" s="102">
        <v>0</v>
      </c>
      <c r="P143" s="100">
        <v>0</v>
      </c>
      <c r="Q143" s="102">
        <f t="shared" si="26"/>
        <v>0</v>
      </c>
      <c r="R143" s="125"/>
    </row>
    <row r="144" spans="1:18" ht="24.6" hidden="1" customHeight="1" thickBot="1" x14ac:dyDescent="0.3">
      <c r="A144" s="8"/>
      <c r="B144" s="10"/>
      <c r="C144" s="10"/>
      <c r="D144" s="10"/>
      <c r="E144" s="10"/>
      <c r="F144" s="27" t="s">
        <v>221</v>
      </c>
      <c r="G144" s="28"/>
      <c r="H144" s="28" t="s">
        <v>224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0</v>
      </c>
      <c r="M144" s="102">
        <v>0</v>
      </c>
      <c r="N144" s="102">
        <f t="shared" si="25"/>
        <v>0</v>
      </c>
      <c r="O144" s="102">
        <f>SUM(O145)</f>
        <v>0</v>
      </c>
      <c r="P144" s="102">
        <v>0</v>
      </c>
      <c r="Q144" s="102">
        <f t="shared" si="26"/>
        <v>0</v>
      </c>
    </row>
    <row r="145" spans="1:18" ht="21" hidden="1" customHeight="1" thickBot="1" x14ac:dyDescent="0.3">
      <c r="A145" s="8"/>
      <c r="B145" s="10"/>
      <c r="C145" s="10"/>
      <c r="D145" s="10"/>
      <c r="E145" s="10"/>
      <c r="F145" s="67" t="s">
        <v>222</v>
      </c>
      <c r="G145" s="28"/>
      <c r="H145" s="28" t="s">
        <v>225</v>
      </c>
      <c r="I145" s="48">
        <v>0</v>
      </c>
      <c r="J145" s="48">
        <v>0</v>
      </c>
      <c r="K145" s="48">
        <f t="shared" si="24"/>
        <v>0</v>
      </c>
      <c r="L145" s="102">
        <v>0</v>
      </c>
      <c r="M145" s="102">
        <v>0</v>
      </c>
      <c r="N145" s="102">
        <f t="shared" si="25"/>
        <v>0</v>
      </c>
      <c r="O145" s="102">
        <v>0</v>
      </c>
      <c r="P145" s="102">
        <v>0</v>
      </c>
      <c r="Q145" s="102">
        <f t="shared" si="26"/>
        <v>0</v>
      </c>
    </row>
    <row r="146" spans="1:18" ht="33" hidden="1" customHeight="1" thickBot="1" x14ac:dyDescent="0.3">
      <c r="A146" s="8"/>
      <c r="B146" s="10"/>
      <c r="C146" s="10"/>
      <c r="D146" s="10"/>
      <c r="E146" s="10"/>
      <c r="F146" s="68" t="s">
        <v>226</v>
      </c>
      <c r="G146" s="28"/>
      <c r="H146" s="28" t="s">
        <v>227</v>
      </c>
      <c r="I146" s="51">
        <f>SUM(I147)</f>
        <v>0</v>
      </c>
      <c r="J146" s="49">
        <v>0</v>
      </c>
      <c r="K146" s="48">
        <f t="shared" si="24"/>
        <v>0</v>
      </c>
      <c r="L146" s="115">
        <f>SUM(L147)</f>
        <v>500000</v>
      </c>
      <c r="M146" s="116">
        <v>0</v>
      </c>
      <c r="N146" s="114">
        <f t="shared" si="25"/>
        <v>500000</v>
      </c>
      <c r="O146" s="115">
        <f>SUM(O147)</f>
        <v>1000000</v>
      </c>
      <c r="P146" s="100">
        <v>0</v>
      </c>
      <c r="Q146" s="102">
        <f t="shared" si="26"/>
        <v>1000000</v>
      </c>
    </row>
    <row r="147" spans="1:18" ht="5.45" hidden="1" customHeight="1" thickBot="1" x14ac:dyDescent="0.3">
      <c r="A147" s="8"/>
      <c r="B147" s="10"/>
      <c r="C147" s="10"/>
      <c r="D147" s="10"/>
      <c r="E147" s="10"/>
      <c r="F147" s="69" t="s">
        <v>228</v>
      </c>
      <c r="G147" s="28"/>
      <c r="H147" s="28" t="s">
        <v>229</v>
      </c>
      <c r="I147" s="51">
        <v>0</v>
      </c>
      <c r="J147" s="49">
        <v>0</v>
      </c>
      <c r="K147" s="48">
        <f t="shared" si="24"/>
        <v>0</v>
      </c>
      <c r="L147" s="115">
        <v>500000</v>
      </c>
      <c r="M147" s="116">
        <v>0</v>
      </c>
      <c r="N147" s="114">
        <f t="shared" si="25"/>
        <v>500000</v>
      </c>
      <c r="O147" s="115">
        <v>1000000</v>
      </c>
      <c r="P147" s="100">
        <v>0</v>
      </c>
      <c r="Q147" s="102">
        <f t="shared" si="26"/>
        <v>1000000</v>
      </c>
    </row>
    <row r="148" spans="1:18" ht="25.9" customHeight="1" x14ac:dyDescent="0.25">
      <c r="A148" s="8"/>
      <c r="B148" s="10"/>
      <c r="C148" s="10"/>
      <c r="D148" s="10"/>
      <c r="E148" s="10"/>
      <c r="F148" s="70" t="s">
        <v>230</v>
      </c>
      <c r="G148" s="28"/>
      <c r="H148" s="28" t="s">
        <v>231</v>
      </c>
      <c r="I148" s="48">
        <f>SUM(I149)</f>
        <v>1590000</v>
      </c>
      <c r="J148" s="48">
        <v>0</v>
      </c>
      <c r="K148" s="48">
        <f t="shared" si="24"/>
        <v>1590000</v>
      </c>
      <c r="L148" s="114">
        <f>SUM(L149)</f>
        <v>500000</v>
      </c>
      <c r="M148" s="114">
        <v>0</v>
      </c>
      <c r="N148" s="114">
        <f t="shared" si="25"/>
        <v>500000</v>
      </c>
      <c r="O148" s="114">
        <f>SUM(O149)</f>
        <v>3000000</v>
      </c>
      <c r="P148" s="102">
        <v>0</v>
      </c>
      <c r="Q148" s="102">
        <f t="shared" si="26"/>
        <v>3000000</v>
      </c>
    </row>
    <row r="149" spans="1:18" ht="23.45" customHeight="1" x14ac:dyDescent="0.25">
      <c r="A149" s="8"/>
      <c r="B149" s="10"/>
      <c r="C149" s="10"/>
      <c r="D149" s="10"/>
      <c r="E149" s="10"/>
      <c r="F149" s="122" t="s">
        <v>321</v>
      </c>
      <c r="G149" s="28"/>
      <c r="H149" s="28" t="s">
        <v>232</v>
      </c>
      <c r="I149" s="48">
        <v>1590000</v>
      </c>
      <c r="J149" s="48">
        <v>0</v>
      </c>
      <c r="K149" s="48">
        <f t="shared" si="24"/>
        <v>1590000</v>
      </c>
      <c r="L149" s="114">
        <v>500000</v>
      </c>
      <c r="M149" s="114">
        <v>0</v>
      </c>
      <c r="N149" s="114">
        <f t="shared" si="25"/>
        <v>500000</v>
      </c>
      <c r="O149" s="114">
        <v>3000000</v>
      </c>
      <c r="P149" s="102">
        <v>0</v>
      </c>
      <c r="Q149" s="102">
        <f t="shared" si="26"/>
        <v>3000000</v>
      </c>
    </row>
    <row r="150" spans="1:18" ht="28.9" customHeight="1" x14ac:dyDescent="0.25">
      <c r="A150" s="8"/>
      <c r="B150" s="10"/>
      <c r="C150" s="10"/>
      <c r="D150" s="10"/>
      <c r="E150" s="10"/>
      <c r="F150" s="71" t="s">
        <v>233</v>
      </c>
      <c r="G150" s="28"/>
      <c r="H150" s="28" t="s">
        <v>234</v>
      </c>
      <c r="I150" s="51">
        <f>SUM(I151)</f>
        <v>400000</v>
      </c>
      <c r="J150" s="49">
        <v>0</v>
      </c>
      <c r="K150" s="48">
        <f t="shared" si="24"/>
        <v>400000</v>
      </c>
      <c r="L150" s="112">
        <f>SUM(L151)</f>
        <v>500000</v>
      </c>
      <c r="M150" s="100">
        <v>0</v>
      </c>
      <c r="N150" s="102">
        <f t="shared" si="25"/>
        <v>500000</v>
      </c>
      <c r="O150" s="112">
        <f>SUM(O151)</f>
        <v>500000</v>
      </c>
      <c r="P150" s="100">
        <v>0</v>
      </c>
      <c r="Q150" s="102">
        <f t="shared" si="26"/>
        <v>500000</v>
      </c>
    </row>
    <row r="151" spans="1:18" ht="27.6" customHeight="1" x14ac:dyDescent="0.25">
      <c r="A151" s="8"/>
      <c r="B151" s="10"/>
      <c r="C151" s="10"/>
      <c r="D151" s="10"/>
      <c r="E151" s="10"/>
      <c r="F151" s="96" t="s">
        <v>235</v>
      </c>
      <c r="G151" s="28"/>
      <c r="H151" s="28" t="s">
        <v>236</v>
      </c>
      <c r="I151" s="51">
        <v>400000</v>
      </c>
      <c r="J151" s="49">
        <v>0</v>
      </c>
      <c r="K151" s="48">
        <f t="shared" si="24"/>
        <v>400000</v>
      </c>
      <c r="L151" s="112">
        <v>500000</v>
      </c>
      <c r="M151" s="100">
        <v>0</v>
      </c>
      <c r="N151" s="102">
        <f t="shared" si="25"/>
        <v>500000</v>
      </c>
      <c r="O151" s="112">
        <v>500000</v>
      </c>
      <c r="P151" s="100">
        <v>0</v>
      </c>
      <c r="Q151" s="102">
        <f t="shared" si="26"/>
        <v>500000</v>
      </c>
    </row>
    <row r="152" spans="1:18" ht="34.9" hidden="1" customHeight="1" x14ac:dyDescent="0.25">
      <c r="A152" s="8"/>
      <c r="B152" s="10"/>
      <c r="C152" s="10"/>
      <c r="D152" s="10"/>
      <c r="E152" s="10"/>
      <c r="F152" s="72" t="s">
        <v>238</v>
      </c>
      <c r="G152" s="28"/>
      <c r="H152" s="28" t="s">
        <v>237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100000</v>
      </c>
      <c r="M152" s="102">
        <v>0</v>
      </c>
      <c r="N152" s="102">
        <f t="shared" si="25"/>
        <v>100000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36.6" hidden="1" customHeight="1" x14ac:dyDescent="0.25">
      <c r="A153" s="8"/>
      <c r="B153" s="10"/>
      <c r="C153" s="10"/>
      <c r="D153" s="10"/>
      <c r="E153" s="10"/>
      <c r="F153" s="17" t="s">
        <v>239</v>
      </c>
      <c r="G153" s="28"/>
      <c r="H153" s="28" t="s">
        <v>240</v>
      </c>
      <c r="I153" s="48">
        <v>0</v>
      </c>
      <c r="J153" s="48">
        <v>0</v>
      </c>
      <c r="K153" s="48">
        <f t="shared" si="24"/>
        <v>0</v>
      </c>
      <c r="L153" s="102">
        <v>100000</v>
      </c>
      <c r="M153" s="102">
        <v>0</v>
      </c>
      <c r="N153" s="102">
        <f t="shared" si="25"/>
        <v>100000</v>
      </c>
      <c r="O153" s="102">
        <v>0</v>
      </c>
      <c r="P153" s="102">
        <v>0</v>
      </c>
      <c r="Q153" s="102">
        <f t="shared" si="26"/>
        <v>0</v>
      </c>
    </row>
    <row r="154" spans="1:18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262</v>
      </c>
      <c r="G154" s="29" t="s">
        <v>41</v>
      </c>
      <c r="H154" s="29" t="s">
        <v>103</v>
      </c>
      <c r="I154" s="47">
        <f>SUM(I155)</f>
        <v>10630000</v>
      </c>
      <c r="J154" s="47">
        <f>SUM(J155)</f>
        <v>2721085.9</v>
      </c>
      <c r="K154" s="47">
        <f t="shared" si="24"/>
        <v>13351085.9</v>
      </c>
      <c r="L154" s="88" t="e">
        <f>SUM(L155)</f>
        <v>#REF!</v>
      </c>
      <c r="M154" s="88">
        <f>SUM(M155)</f>
        <v>0</v>
      </c>
      <c r="N154" s="88" t="e">
        <f t="shared" si="25"/>
        <v>#REF!</v>
      </c>
      <c r="O154" s="88" t="e">
        <f>SUM(O155)</f>
        <v>#REF!</v>
      </c>
      <c r="P154" s="88">
        <f>SUM(P155)</f>
        <v>0</v>
      </c>
      <c r="Q154" s="88" t="e">
        <f t="shared" si="26"/>
        <v>#REF!</v>
      </c>
    </row>
    <row r="155" spans="1:18" ht="16.899999999999999" customHeight="1" x14ac:dyDescent="0.25">
      <c r="A155" s="8"/>
      <c r="B155" s="10"/>
      <c r="C155" s="10"/>
      <c r="D155" s="10"/>
      <c r="E155" s="10"/>
      <c r="F155" s="27" t="s">
        <v>146</v>
      </c>
      <c r="G155" s="28" t="s">
        <v>26</v>
      </c>
      <c r="H155" s="28" t="s">
        <v>264</v>
      </c>
      <c r="I155" s="48">
        <f>SUM(I157:I178)</f>
        <v>10630000</v>
      </c>
      <c r="J155" s="48">
        <f>SUM(J156:J178)</f>
        <v>2721085.9</v>
      </c>
      <c r="K155" s="48">
        <f t="shared" si="24"/>
        <v>13351085.9</v>
      </c>
      <c r="L155" s="102" t="e">
        <f>SUM(L156+L165+#REF!)</f>
        <v>#REF!</v>
      </c>
      <c r="M155" s="102">
        <f>SUM(M156:M167)</f>
        <v>0</v>
      </c>
      <c r="N155" s="102" t="e">
        <f t="shared" si="25"/>
        <v>#REF!</v>
      </c>
      <c r="O155" s="102" t="e">
        <f>SUM(O156+O165+#REF!)</f>
        <v>#REF!</v>
      </c>
      <c r="P155" s="102">
        <f>SUM(P156:P167)</f>
        <v>0</v>
      </c>
      <c r="Q155" s="102" t="e">
        <f t="shared" si="26"/>
        <v>#REF!</v>
      </c>
    </row>
    <row r="156" spans="1:18" ht="16.5" customHeight="1" thickBot="1" x14ac:dyDescent="0.3">
      <c r="A156" s="8"/>
      <c r="B156" s="10"/>
      <c r="C156" s="10"/>
      <c r="D156" s="10"/>
      <c r="E156" s="10"/>
      <c r="F156" s="17" t="s">
        <v>54</v>
      </c>
      <c r="G156" s="28" t="s">
        <v>26</v>
      </c>
      <c r="H156" s="28" t="s">
        <v>263</v>
      </c>
      <c r="I156" s="48">
        <f>SUM(I157:I158)</f>
        <v>1080000</v>
      </c>
      <c r="J156" s="48"/>
      <c r="K156" s="48">
        <f t="shared" si="24"/>
        <v>1080000</v>
      </c>
      <c r="L156" s="102" t="e">
        <f>SUM(#REF!)</f>
        <v>#REF!</v>
      </c>
      <c r="M156" s="102"/>
      <c r="N156" s="102" t="e">
        <f t="shared" si="25"/>
        <v>#REF!</v>
      </c>
      <c r="O156" s="102" t="e">
        <f>SUM(#REF!)</f>
        <v>#REF!</v>
      </c>
      <c r="P156" s="102"/>
      <c r="Q156" s="102" t="e">
        <f t="shared" si="26"/>
        <v>#REF!</v>
      </c>
      <c r="R156" s="85"/>
    </row>
    <row r="157" spans="1:18" ht="14.25" hidden="1" customHeight="1" thickBot="1" x14ac:dyDescent="0.3">
      <c r="A157" s="8"/>
      <c r="B157" s="10"/>
      <c r="C157" s="10"/>
      <c r="D157" s="10"/>
      <c r="E157" s="10"/>
      <c r="F157" s="168" t="s">
        <v>681</v>
      </c>
      <c r="G157" s="28"/>
      <c r="H157" s="28"/>
      <c r="I157" s="48">
        <v>930000</v>
      </c>
      <c r="J157" s="48"/>
      <c r="K157" s="48"/>
      <c r="L157" s="102"/>
      <c r="M157" s="102"/>
      <c r="N157" s="102"/>
      <c r="O157" s="102"/>
      <c r="P157" s="102"/>
      <c r="Q157" s="102"/>
      <c r="R157" s="85"/>
    </row>
    <row r="158" spans="1:18" ht="15.75" hidden="1" customHeight="1" thickBot="1" x14ac:dyDescent="0.3">
      <c r="A158" s="8"/>
      <c r="B158" s="10"/>
      <c r="C158" s="10"/>
      <c r="D158" s="10"/>
      <c r="E158" s="10"/>
      <c r="F158" s="168" t="s">
        <v>677</v>
      </c>
      <c r="G158" s="28"/>
      <c r="H158" s="28"/>
      <c r="I158" s="48">
        <v>150000</v>
      </c>
      <c r="J158" s="48"/>
      <c r="K158" s="48"/>
      <c r="L158" s="102"/>
      <c r="M158" s="102"/>
      <c r="N158" s="102"/>
      <c r="O158" s="102"/>
      <c r="P158" s="102"/>
      <c r="Q158" s="102"/>
      <c r="R158" s="85"/>
    </row>
    <row r="159" spans="1:18" ht="0.75" hidden="1" customHeight="1" thickBot="1" x14ac:dyDescent="0.3">
      <c r="A159" s="8"/>
      <c r="B159" s="10"/>
      <c r="C159" s="10"/>
      <c r="D159" s="10"/>
      <c r="E159" s="10"/>
      <c r="F159" s="130" t="s">
        <v>445</v>
      </c>
      <c r="G159" s="28"/>
      <c r="H159" s="28" t="s">
        <v>452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/>
    </row>
    <row r="160" spans="1:18" ht="23.25" customHeight="1" thickBot="1" x14ac:dyDescent="0.3">
      <c r="A160" s="8"/>
      <c r="B160" s="10"/>
      <c r="C160" s="10"/>
      <c r="D160" s="10"/>
      <c r="E160" s="10"/>
      <c r="F160" s="130" t="s">
        <v>446</v>
      </c>
      <c r="G160" s="28"/>
      <c r="H160" s="28" t="s">
        <v>453</v>
      </c>
      <c r="I160" s="48">
        <v>150000</v>
      </c>
      <c r="J160" s="48"/>
      <c r="K160" s="48">
        <f t="shared" si="24"/>
        <v>150000</v>
      </c>
      <c r="L160" s="102"/>
      <c r="M160" s="102"/>
      <c r="N160" s="102"/>
      <c r="O160" s="102"/>
      <c r="P160" s="102"/>
      <c r="Q160" s="102"/>
      <c r="R160" s="129"/>
    </row>
    <row r="161" spans="1:19" ht="15.75" hidden="1" customHeight="1" thickBot="1" x14ac:dyDescent="0.3">
      <c r="A161" s="8"/>
      <c r="B161" s="10"/>
      <c r="C161" s="10"/>
      <c r="D161" s="10"/>
      <c r="E161" s="10"/>
      <c r="F161" s="130" t="s">
        <v>465</v>
      </c>
      <c r="G161" s="28"/>
      <c r="H161" s="28" t="s">
        <v>454</v>
      </c>
      <c r="I161" s="48">
        <v>0</v>
      </c>
      <c r="J161" s="48"/>
      <c r="K161" s="48">
        <f t="shared" si="24"/>
        <v>0</v>
      </c>
      <c r="L161" s="102"/>
      <c r="M161" s="102"/>
      <c r="N161" s="102"/>
      <c r="O161" s="102"/>
      <c r="P161" s="102"/>
      <c r="Q161" s="102"/>
      <c r="R161" s="129"/>
    </row>
    <row r="162" spans="1:19" ht="16.5" hidden="1" customHeight="1" x14ac:dyDescent="0.25">
      <c r="A162" s="8"/>
      <c r="B162" s="10"/>
      <c r="C162" s="10"/>
      <c r="D162" s="10"/>
      <c r="E162" s="10"/>
      <c r="F162" s="131" t="s">
        <v>447</v>
      </c>
      <c r="G162" s="28"/>
      <c r="H162" s="28" t="s">
        <v>455</v>
      </c>
      <c r="I162" s="48">
        <v>0</v>
      </c>
      <c r="J162" s="48"/>
      <c r="K162" s="48">
        <f t="shared" si="24"/>
        <v>0</v>
      </c>
      <c r="L162" s="102"/>
      <c r="M162" s="102"/>
      <c r="N162" s="102"/>
      <c r="O162" s="102"/>
      <c r="P162" s="102"/>
      <c r="Q162" s="102"/>
      <c r="R162" s="129"/>
      <c r="S162" s="85"/>
    </row>
    <row r="163" spans="1:19" ht="17.25" hidden="1" customHeight="1" thickBot="1" x14ac:dyDescent="0.3">
      <c r="A163" s="8"/>
      <c r="B163" s="10"/>
      <c r="C163" s="10"/>
      <c r="D163" s="10"/>
      <c r="E163" s="10"/>
      <c r="F163" s="130" t="s">
        <v>448</v>
      </c>
      <c r="G163" s="28"/>
      <c r="H163" s="28" t="s">
        <v>456</v>
      </c>
      <c r="I163" s="48">
        <v>0</v>
      </c>
      <c r="J163" s="48"/>
      <c r="K163" s="48">
        <f t="shared" si="24"/>
        <v>0</v>
      </c>
      <c r="L163" s="102"/>
      <c r="M163" s="102"/>
      <c r="N163" s="102"/>
      <c r="O163" s="102"/>
      <c r="P163" s="102"/>
      <c r="Q163" s="102"/>
      <c r="R163" s="129">
        <v>0</v>
      </c>
      <c r="S163" s="85">
        <v>0</v>
      </c>
    </row>
    <row r="164" spans="1:19" ht="16.149999999999999" customHeight="1" thickBot="1" x14ac:dyDescent="0.3">
      <c r="A164" s="8"/>
      <c r="B164" s="10"/>
      <c r="C164" s="10"/>
      <c r="D164" s="10"/>
      <c r="E164" s="10"/>
      <c r="F164" s="42" t="s">
        <v>449</v>
      </c>
      <c r="G164" s="28"/>
      <c r="H164" s="28" t="s">
        <v>457</v>
      </c>
      <c r="I164" s="48">
        <v>184910.9</v>
      </c>
      <c r="J164" s="48"/>
      <c r="K164" s="48">
        <f t="shared" si="24"/>
        <v>184910.9</v>
      </c>
      <c r="L164" s="102"/>
      <c r="M164" s="102"/>
      <c r="N164" s="102"/>
      <c r="O164" s="102"/>
      <c r="P164" s="102"/>
      <c r="Q164" s="102"/>
      <c r="R164" s="129"/>
    </row>
    <row r="165" spans="1:19" ht="24.75" customHeight="1" thickBot="1" x14ac:dyDescent="0.3">
      <c r="A165" s="8"/>
      <c r="B165" s="10"/>
      <c r="C165" s="10"/>
      <c r="D165" s="10"/>
      <c r="E165" s="10"/>
      <c r="F165" s="42" t="s">
        <v>450</v>
      </c>
      <c r="G165" s="28"/>
      <c r="H165" s="28" t="s">
        <v>458</v>
      </c>
      <c r="I165" s="48">
        <v>200000</v>
      </c>
      <c r="J165" s="48"/>
      <c r="K165" s="48">
        <f t="shared" si="24"/>
        <v>200000</v>
      </c>
      <c r="L165" s="48">
        <v>0</v>
      </c>
      <c r="M165" s="48"/>
      <c r="N165" s="48">
        <f t="shared" si="25"/>
        <v>0</v>
      </c>
      <c r="O165" s="48">
        <v>0</v>
      </c>
      <c r="P165" s="48"/>
      <c r="Q165" s="48">
        <f t="shared" si="26"/>
        <v>0</v>
      </c>
      <c r="R165" s="129"/>
      <c r="S165" s="85"/>
    </row>
    <row r="166" spans="1:19" ht="50.25" customHeight="1" thickBot="1" x14ac:dyDescent="0.3">
      <c r="A166" s="8"/>
      <c r="B166" s="10"/>
      <c r="C166" s="10"/>
      <c r="D166" s="10"/>
      <c r="E166" s="10"/>
      <c r="F166" s="42" t="s">
        <v>451</v>
      </c>
      <c r="G166" s="28"/>
      <c r="H166" s="28" t="s">
        <v>459</v>
      </c>
      <c r="I166" s="48">
        <v>25000</v>
      </c>
      <c r="J166" s="48">
        <v>0</v>
      </c>
      <c r="K166" s="48">
        <f t="shared" si="24"/>
        <v>25000</v>
      </c>
      <c r="L166" s="48">
        <v>0</v>
      </c>
      <c r="M166" s="48">
        <v>0</v>
      </c>
      <c r="N166" s="48">
        <f t="shared" si="25"/>
        <v>0</v>
      </c>
      <c r="O166" s="48">
        <v>0</v>
      </c>
      <c r="P166" s="48">
        <v>0</v>
      </c>
      <c r="Q166" s="48">
        <f t="shared" si="26"/>
        <v>0</v>
      </c>
      <c r="R166" s="129"/>
      <c r="S166" s="146"/>
    </row>
    <row r="167" spans="1:19" ht="15.75" customHeight="1" x14ac:dyDescent="0.25">
      <c r="A167" s="8"/>
      <c r="B167" s="10"/>
      <c r="C167" s="10"/>
      <c r="D167" s="10"/>
      <c r="E167" s="10"/>
      <c r="F167" s="17" t="s">
        <v>516</v>
      </c>
      <c r="G167" s="28"/>
      <c r="H167" s="28" t="s">
        <v>517</v>
      </c>
      <c r="I167" s="48">
        <v>50000</v>
      </c>
      <c r="J167" s="48">
        <v>0</v>
      </c>
      <c r="K167" s="48">
        <f t="shared" si="24"/>
        <v>50000</v>
      </c>
      <c r="L167" s="102"/>
      <c r="M167" s="102">
        <v>0</v>
      </c>
      <c r="N167" s="102">
        <f t="shared" si="25"/>
        <v>0</v>
      </c>
      <c r="O167" s="102"/>
      <c r="P167" s="102">
        <v>0</v>
      </c>
      <c r="Q167" s="102">
        <f t="shared" si="26"/>
        <v>0</v>
      </c>
      <c r="R167" s="145"/>
    </row>
    <row r="168" spans="1:19" ht="25.9" customHeight="1" x14ac:dyDescent="0.25">
      <c r="A168" s="8"/>
      <c r="B168" s="10"/>
      <c r="C168" s="10"/>
      <c r="D168" s="10"/>
      <c r="E168" s="10"/>
      <c r="F168" s="17" t="s">
        <v>520</v>
      </c>
      <c r="G168" s="28"/>
      <c r="H168" s="28" t="s">
        <v>521</v>
      </c>
      <c r="I168" s="48">
        <v>0</v>
      </c>
      <c r="J168" s="48">
        <v>2606175</v>
      </c>
      <c r="K168" s="48">
        <f>SUM(I168:J168)</f>
        <v>2606175</v>
      </c>
      <c r="L168" s="48"/>
      <c r="M168" s="48"/>
      <c r="N168" s="48"/>
      <c r="O168" s="48"/>
      <c r="P168" s="48"/>
      <c r="Q168" s="48"/>
      <c r="R168" s="129"/>
    </row>
    <row r="169" spans="1:19" ht="25.5" customHeight="1" thickBot="1" x14ac:dyDescent="0.3">
      <c r="A169" s="8"/>
      <c r="B169" s="10"/>
      <c r="C169" s="10"/>
      <c r="D169" s="10"/>
      <c r="E169" s="10"/>
      <c r="F169" s="17" t="s">
        <v>523</v>
      </c>
      <c r="G169" s="28"/>
      <c r="H169" s="28" t="s">
        <v>522</v>
      </c>
      <c r="I169" s="48">
        <v>500000</v>
      </c>
      <c r="J169" s="48">
        <v>0</v>
      </c>
      <c r="K169" s="48">
        <f>SUM(I169:J169)</f>
        <v>500000</v>
      </c>
      <c r="L169" s="48"/>
      <c r="M169" s="48"/>
      <c r="N169" s="48"/>
      <c r="O169" s="48"/>
      <c r="P169" s="48"/>
      <c r="Q169" s="48"/>
      <c r="R169" s="129"/>
    </row>
    <row r="170" spans="1:19" ht="50.25" customHeight="1" thickBot="1" x14ac:dyDescent="0.3">
      <c r="A170" s="8"/>
      <c r="B170" s="10"/>
      <c r="C170" s="10"/>
      <c r="D170" s="10"/>
      <c r="E170" s="10"/>
      <c r="F170" s="130" t="s">
        <v>542</v>
      </c>
      <c r="G170" s="28"/>
      <c r="H170" s="28" t="s">
        <v>544</v>
      </c>
      <c r="I170" s="48">
        <v>75000</v>
      </c>
      <c r="J170" s="48"/>
      <c r="K170" s="48">
        <f t="shared" ref="K170:K171" si="27">SUM(I170:J170)</f>
        <v>75000</v>
      </c>
      <c r="L170" s="48"/>
      <c r="M170" s="48"/>
      <c r="N170" s="48"/>
      <c r="O170" s="48"/>
      <c r="P170" s="48"/>
      <c r="Q170" s="48"/>
      <c r="R170" s="129"/>
    </row>
    <row r="171" spans="1:19" ht="17.25" hidden="1" customHeight="1" thickBot="1" x14ac:dyDescent="0.3">
      <c r="A171" s="8"/>
      <c r="B171" s="10"/>
      <c r="C171" s="10"/>
      <c r="D171" s="10"/>
      <c r="E171" s="10"/>
      <c r="F171" s="42" t="s">
        <v>543</v>
      </c>
      <c r="G171" s="28"/>
      <c r="H171" s="28" t="s">
        <v>545</v>
      </c>
      <c r="I171" s="48">
        <v>0</v>
      </c>
      <c r="J171" s="48"/>
      <c r="K171" s="48">
        <f t="shared" si="27"/>
        <v>0</v>
      </c>
      <c r="L171" s="48"/>
      <c r="M171" s="48"/>
      <c r="N171" s="48"/>
      <c r="O171" s="48"/>
      <c r="P171" s="48"/>
      <c r="Q171" s="48"/>
      <c r="R171" s="129"/>
    </row>
    <row r="172" spans="1:19" ht="18" hidden="1" customHeight="1" x14ac:dyDescent="0.25">
      <c r="A172" s="8"/>
      <c r="B172" s="10"/>
      <c r="C172" s="10"/>
      <c r="D172" s="10"/>
      <c r="E172" s="10"/>
      <c r="F172" s="165" t="s">
        <v>540</v>
      </c>
      <c r="G172" s="28"/>
      <c r="H172" s="28" t="s">
        <v>541</v>
      </c>
      <c r="I172" s="48">
        <v>0</v>
      </c>
      <c r="J172" s="48"/>
      <c r="K172" s="48">
        <f>SUM(I172:J172)</f>
        <v>0</v>
      </c>
      <c r="L172" s="48"/>
      <c r="M172" s="48"/>
      <c r="N172" s="48"/>
      <c r="O172" s="48"/>
      <c r="P172" s="48"/>
      <c r="Q172" s="48"/>
      <c r="R172" s="129"/>
    </row>
    <row r="173" spans="1:19" ht="26.45" customHeight="1" x14ac:dyDescent="0.25">
      <c r="A173" s="8"/>
      <c r="B173" s="10"/>
      <c r="C173" s="10"/>
      <c r="D173" s="10"/>
      <c r="E173" s="10"/>
      <c r="F173" s="166" t="s">
        <v>638</v>
      </c>
      <c r="G173" s="28"/>
      <c r="H173" s="28" t="s">
        <v>639</v>
      </c>
      <c r="I173" s="48">
        <v>6200000</v>
      </c>
      <c r="J173" s="48"/>
      <c r="K173" s="48">
        <f>SUM(I173:J173)</f>
        <v>6200000</v>
      </c>
      <c r="L173" s="48"/>
      <c r="M173" s="48"/>
      <c r="N173" s="48"/>
      <c r="O173" s="48"/>
      <c r="P173" s="48"/>
      <c r="Q173" s="48"/>
      <c r="R173" s="129"/>
    </row>
    <row r="174" spans="1:19" ht="26.45" customHeight="1" x14ac:dyDescent="0.25">
      <c r="A174" s="8"/>
      <c r="B174" s="10"/>
      <c r="C174" s="10"/>
      <c r="D174" s="10"/>
      <c r="E174" s="10"/>
      <c r="F174" s="166" t="s">
        <v>669</v>
      </c>
      <c r="G174" s="28"/>
      <c r="H174" s="28" t="s">
        <v>668</v>
      </c>
      <c r="I174" s="48">
        <v>200000</v>
      </c>
      <c r="J174" s="48"/>
      <c r="K174" s="48">
        <f>SUM(I174:J174)</f>
        <v>200000</v>
      </c>
      <c r="L174" s="48"/>
      <c r="M174" s="48"/>
      <c r="N174" s="48"/>
      <c r="O174" s="48"/>
      <c r="P174" s="48"/>
      <c r="Q174" s="48"/>
      <c r="R174" s="129"/>
    </row>
    <row r="175" spans="1:19" ht="26.45" customHeight="1" x14ac:dyDescent="0.25">
      <c r="A175" s="8"/>
      <c r="B175" s="10"/>
      <c r="C175" s="10"/>
      <c r="D175" s="10"/>
      <c r="E175" s="10"/>
      <c r="F175" s="166" t="s">
        <v>676</v>
      </c>
      <c r="G175" s="28"/>
      <c r="H175" s="28" t="s">
        <v>690</v>
      </c>
      <c r="I175" s="48"/>
      <c r="J175" s="48">
        <v>114910.9</v>
      </c>
      <c r="K175" s="48">
        <f t="shared" ref="K175:K177" si="28">SUM(I175:J175)</f>
        <v>114910.9</v>
      </c>
      <c r="L175" s="48"/>
      <c r="M175" s="48"/>
      <c r="N175" s="48"/>
      <c r="O175" s="48"/>
      <c r="P175" s="48"/>
      <c r="Q175" s="48"/>
      <c r="R175" s="129"/>
    </row>
    <row r="176" spans="1:19" ht="26.45" customHeight="1" x14ac:dyDescent="0.25">
      <c r="A176" s="8"/>
      <c r="B176" s="10"/>
      <c r="C176" s="10"/>
      <c r="D176" s="10"/>
      <c r="E176" s="10"/>
      <c r="F176" s="166" t="s">
        <v>676</v>
      </c>
      <c r="G176" s="28"/>
      <c r="H176" s="28" t="s">
        <v>691</v>
      </c>
      <c r="I176" s="48">
        <v>65089.1</v>
      </c>
      <c r="J176" s="48"/>
      <c r="K176" s="48">
        <f t="shared" si="28"/>
        <v>65089.1</v>
      </c>
      <c r="L176" s="48"/>
      <c r="M176" s="48"/>
      <c r="N176" s="48"/>
      <c r="O176" s="48"/>
      <c r="P176" s="48"/>
      <c r="Q176" s="48"/>
      <c r="R176" s="129"/>
    </row>
    <row r="177" spans="1:18" ht="39.75" customHeight="1" x14ac:dyDescent="0.25">
      <c r="A177" s="8"/>
      <c r="B177" s="10"/>
      <c r="C177" s="10"/>
      <c r="D177" s="10"/>
      <c r="E177" s="10"/>
      <c r="F177" s="166" t="s">
        <v>682</v>
      </c>
      <c r="G177" s="28"/>
      <c r="H177" s="28" t="s">
        <v>692</v>
      </c>
      <c r="I177" s="48">
        <v>700000</v>
      </c>
      <c r="J177" s="48"/>
      <c r="K177" s="48">
        <f t="shared" si="28"/>
        <v>700000</v>
      </c>
      <c r="L177" s="48"/>
      <c r="M177" s="48"/>
      <c r="N177" s="48"/>
      <c r="O177" s="48"/>
      <c r="P177" s="48"/>
      <c r="Q177" s="48"/>
      <c r="R177" s="129"/>
    </row>
    <row r="178" spans="1:18" ht="26.45" customHeight="1" x14ac:dyDescent="0.25">
      <c r="A178" s="8"/>
      <c r="B178" s="10"/>
      <c r="C178" s="10"/>
      <c r="D178" s="10"/>
      <c r="E178" s="10"/>
      <c r="F178" s="66" t="s">
        <v>661</v>
      </c>
      <c r="G178" s="28"/>
      <c r="H178" s="28" t="s">
        <v>662</v>
      </c>
      <c r="I178" s="48">
        <v>1200000</v>
      </c>
      <c r="J178" s="48"/>
      <c r="K178" s="48">
        <f>SUM(I178:J178)</f>
        <v>1200000</v>
      </c>
      <c r="L178" s="48"/>
      <c r="M178" s="48"/>
      <c r="N178" s="48"/>
      <c r="O178" s="48"/>
      <c r="P178" s="48"/>
      <c r="Q178" s="48"/>
      <c r="R178" s="129"/>
    </row>
    <row r="179" spans="1:18" ht="30.6" customHeight="1" x14ac:dyDescent="0.25">
      <c r="A179" s="8" t="s">
        <v>19</v>
      </c>
      <c r="B179" s="10"/>
      <c r="C179" s="10"/>
      <c r="D179" s="10"/>
      <c r="E179" s="10"/>
      <c r="F179" s="16" t="s">
        <v>289</v>
      </c>
      <c r="G179" s="29" t="s">
        <v>41</v>
      </c>
      <c r="H179" s="29" t="s">
        <v>104</v>
      </c>
      <c r="I179" s="47">
        <f>SUM(I180,I182,I184,I189,I191,I193)</f>
        <v>17865655</v>
      </c>
      <c r="J179" s="47">
        <f>SUM(J180:J190)</f>
        <v>0</v>
      </c>
      <c r="K179" s="47">
        <f t="shared" ref="K179:K233" si="29">SUM(I179:J179)</f>
        <v>17865655</v>
      </c>
      <c r="L179" s="105">
        <f>SUM(L180,L182,L184,L189,L191)</f>
        <v>11000000</v>
      </c>
      <c r="M179" s="105">
        <f>SUM(M180:M190)</f>
        <v>0</v>
      </c>
      <c r="N179" s="105">
        <f t="shared" ref="N179:N201" si="30">SUM(L179:M179)</f>
        <v>11000000</v>
      </c>
      <c r="O179" s="105">
        <f>SUM(O180,O182,O184,O189,O191)</f>
        <v>11000000</v>
      </c>
      <c r="P179" s="105">
        <f>SUM(P180:P190)</f>
        <v>0</v>
      </c>
      <c r="Q179" s="105">
        <f t="shared" ref="Q179:Q201" si="31">SUM(O179:P179)</f>
        <v>11000000</v>
      </c>
    </row>
    <row r="180" spans="1:18" x14ac:dyDescent="0.25">
      <c r="A180" s="8"/>
      <c r="B180" s="10"/>
      <c r="C180" s="10"/>
      <c r="D180" s="10"/>
      <c r="E180" s="10"/>
      <c r="F180" s="40" t="s">
        <v>147</v>
      </c>
      <c r="G180" s="29" t="s">
        <v>31</v>
      </c>
      <c r="H180" s="28" t="s">
        <v>298</v>
      </c>
      <c r="I180" s="48">
        <f>SUM(I181)</f>
        <v>6900000</v>
      </c>
      <c r="J180" s="49">
        <v>0</v>
      </c>
      <c r="K180" s="48">
        <f t="shared" si="29"/>
        <v>6900000</v>
      </c>
      <c r="L180" s="102">
        <f>SUM(L181)</f>
        <v>3400000</v>
      </c>
      <c r="M180" s="100">
        <v>0</v>
      </c>
      <c r="N180" s="102">
        <f t="shared" si="30"/>
        <v>3400000</v>
      </c>
      <c r="O180" s="102">
        <f>SUM(O181)</f>
        <v>3400000</v>
      </c>
      <c r="P180" s="100">
        <v>0</v>
      </c>
      <c r="Q180" s="102">
        <f t="shared" si="31"/>
        <v>3400000</v>
      </c>
    </row>
    <row r="181" spans="1:18" ht="15" customHeight="1" x14ac:dyDescent="0.25">
      <c r="A181" s="5" t="s">
        <v>21</v>
      </c>
      <c r="B181" s="6" t="s">
        <v>31</v>
      </c>
      <c r="C181" s="6" t="s">
        <v>34</v>
      </c>
      <c r="D181" s="6"/>
      <c r="E181" s="6"/>
      <c r="F181" s="24" t="s">
        <v>207</v>
      </c>
      <c r="G181" s="28" t="s">
        <v>31</v>
      </c>
      <c r="H181" s="28" t="s">
        <v>299</v>
      </c>
      <c r="I181" s="48">
        <v>6900000</v>
      </c>
      <c r="J181" s="49">
        <v>0</v>
      </c>
      <c r="K181" s="48">
        <f t="shared" si="29"/>
        <v>6900000</v>
      </c>
      <c r="L181" s="102">
        <v>3400000</v>
      </c>
      <c r="M181" s="100">
        <v>0</v>
      </c>
      <c r="N181" s="102">
        <f t="shared" si="30"/>
        <v>3400000</v>
      </c>
      <c r="O181" s="102">
        <v>3400000</v>
      </c>
      <c r="P181" s="100">
        <v>0</v>
      </c>
      <c r="Q181" s="102">
        <f t="shared" si="31"/>
        <v>3400000</v>
      </c>
      <c r="R181" s="125"/>
    </row>
    <row r="182" spans="1:18" ht="24.75" customHeight="1" x14ac:dyDescent="0.25">
      <c r="A182" s="5"/>
      <c r="B182" s="6"/>
      <c r="C182" s="6"/>
      <c r="D182" s="6"/>
      <c r="E182" s="6"/>
      <c r="F182" s="33" t="s">
        <v>148</v>
      </c>
      <c r="G182" s="28" t="s">
        <v>31</v>
      </c>
      <c r="H182" s="28" t="s">
        <v>300</v>
      </c>
      <c r="I182" s="48">
        <f>SUM(I183)</f>
        <v>1500000</v>
      </c>
      <c r="J182" s="49">
        <v>0</v>
      </c>
      <c r="K182" s="48">
        <f t="shared" si="29"/>
        <v>1500000</v>
      </c>
      <c r="L182" s="102">
        <f>SUM(L183)</f>
        <v>1500000</v>
      </c>
      <c r="M182" s="100">
        <v>0</v>
      </c>
      <c r="N182" s="102">
        <f t="shared" si="30"/>
        <v>1500000</v>
      </c>
      <c r="O182" s="102">
        <f>SUM(O183)</f>
        <v>1500000</v>
      </c>
      <c r="P182" s="100">
        <v>0</v>
      </c>
      <c r="Q182" s="102">
        <f t="shared" si="31"/>
        <v>1500000</v>
      </c>
    </row>
    <row r="183" spans="1:18" ht="16.899999999999999" customHeight="1" x14ac:dyDescent="0.25">
      <c r="A183" s="5"/>
      <c r="B183" s="6"/>
      <c r="C183" s="6"/>
      <c r="D183" s="6"/>
      <c r="E183" s="6"/>
      <c r="F183" s="24" t="s">
        <v>105</v>
      </c>
      <c r="G183" s="28"/>
      <c r="H183" s="28" t="s">
        <v>301</v>
      </c>
      <c r="I183" s="48">
        <v>1500000</v>
      </c>
      <c r="J183" s="49">
        <v>0</v>
      </c>
      <c r="K183" s="48">
        <f t="shared" si="29"/>
        <v>1500000</v>
      </c>
      <c r="L183" s="102">
        <v>1500000</v>
      </c>
      <c r="M183" s="100">
        <v>0</v>
      </c>
      <c r="N183" s="102">
        <f t="shared" si="30"/>
        <v>1500000</v>
      </c>
      <c r="O183" s="102">
        <v>1500000</v>
      </c>
      <c r="P183" s="100">
        <v>0</v>
      </c>
      <c r="Q183" s="102">
        <f t="shared" si="31"/>
        <v>1500000</v>
      </c>
      <c r="R183" s="125"/>
    </row>
    <row r="184" spans="1:18" ht="23.45" customHeight="1" x14ac:dyDescent="0.25">
      <c r="A184" s="5"/>
      <c r="B184" s="6"/>
      <c r="C184" s="6"/>
      <c r="D184" s="6"/>
      <c r="E184" s="6"/>
      <c r="F184" s="40" t="s">
        <v>195</v>
      </c>
      <c r="G184" s="28"/>
      <c r="H184" s="28" t="s">
        <v>302</v>
      </c>
      <c r="I184" s="48">
        <f>SUM(I185:I187)</f>
        <v>4000000</v>
      </c>
      <c r="J184" s="49">
        <v>0</v>
      </c>
      <c r="K184" s="48">
        <f t="shared" si="29"/>
        <v>4000000</v>
      </c>
      <c r="L184" s="102">
        <f>SUM(L185)</f>
        <v>4000000</v>
      </c>
      <c r="M184" s="100">
        <v>0</v>
      </c>
      <c r="N184" s="102">
        <f t="shared" si="30"/>
        <v>4000000</v>
      </c>
      <c r="O184" s="102">
        <f>SUM(O185)</f>
        <v>4000000</v>
      </c>
      <c r="P184" s="100">
        <v>0</v>
      </c>
      <c r="Q184" s="102">
        <f t="shared" si="31"/>
        <v>4000000</v>
      </c>
    </row>
    <row r="185" spans="1:18" ht="22.5" customHeight="1" x14ac:dyDescent="0.25">
      <c r="A185" s="5"/>
      <c r="B185" s="6"/>
      <c r="C185" s="6"/>
      <c r="D185" s="6"/>
      <c r="E185" s="6"/>
      <c r="F185" s="159" t="s">
        <v>327</v>
      </c>
      <c r="G185" s="28"/>
      <c r="H185" s="28" t="s">
        <v>303</v>
      </c>
      <c r="I185" s="48">
        <v>4000000</v>
      </c>
      <c r="J185" s="49">
        <v>0</v>
      </c>
      <c r="K185" s="48">
        <f t="shared" si="29"/>
        <v>4000000</v>
      </c>
      <c r="L185" s="102">
        <v>4000000</v>
      </c>
      <c r="M185" s="100">
        <v>0</v>
      </c>
      <c r="N185" s="102">
        <f t="shared" si="30"/>
        <v>4000000</v>
      </c>
      <c r="O185" s="102">
        <v>4000000</v>
      </c>
      <c r="P185" s="100">
        <v>0</v>
      </c>
      <c r="Q185" s="102">
        <f t="shared" si="31"/>
        <v>4000000</v>
      </c>
      <c r="R185" s="125"/>
    </row>
    <row r="186" spans="1:18" ht="27.75" hidden="1" customHeight="1" x14ac:dyDescent="0.25">
      <c r="A186" s="5"/>
      <c r="B186" s="6"/>
      <c r="C186" s="6"/>
      <c r="D186" s="6"/>
      <c r="E186" s="6"/>
      <c r="F186" s="159" t="s">
        <v>441</v>
      </c>
      <c r="G186" s="28"/>
      <c r="H186" s="28" t="s">
        <v>374</v>
      </c>
      <c r="I186" s="48"/>
      <c r="J186" s="48">
        <v>0</v>
      </c>
      <c r="K186" s="48">
        <f>SUM(J186)</f>
        <v>0</v>
      </c>
      <c r="L186" s="102"/>
      <c r="M186" s="100"/>
      <c r="N186" s="102"/>
      <c r="O186" s="102"/>
      <c r="P186" s="100"/>
      <c r="Q186" s="102"/>
    </row>
    <row r="187" spans="1:18" ht="24.75" hidden="1" customHeight="1" x14ac:dyDescent="0.25">
      <c r="A187" s="5"/>
      <c r="B187" s="6"/>
      <c r="C187" s="6"/>
      <c r="D187" s="6"/>
      <c r="E187" s="6"/>
      <c r="F187" s="159" t="s">
        <v>327</v>
      </c>
      <c r="G187" s="123"/>
      <c r="H187" s="28" t="s">
        <v>442</v>
      </c>
      <c r="I187" s="48">
        <v>0</v>
      </c>
      <c r="J187" s="48"/>
      <c r="K187" s="48">
        <f>SUM(I187:J187)</f>
        <v>0</v>
      </c>
      <c r="L187" s="102"/>
      <c r="M187" s="100"/>
      <c r="N187" s="102"/>
      <c r="O187" s="102"/>
      <c r="P187" s="100"/>
      <c r="Q187" s="102"/>
    </row>
    <row r="188" spans="1:18" ht="24" hidden="1" customHeight="1" x14ac:dyDescent="0.25">
      <c r="A188" s="5"/>
      <c r="B188" s="6"/>
      <c r="C188" s="6"/>
      <c r="D188" s="6"/>
      <c r="E188" s="6"/>
      <c r="F188" s="62"/>
      <c r="G188" s="28"/>
      <c r="H188" s="28"/>
      <c r="I188" s="48">
        <v>0</v>
      </c>
      <c r="J188" s="48">
        <v>0</v>
      </c>
      <c r="K188" s="48">
        <f t="shared" si="29"/>
        <v>0</v>
      </c>
      <c r="L188" s="102">
        <v>0</v>
      </c>
      <c r="M188" s="102">
        <v>0</v>
      </c>
      <c r="N188" s="102">
        <f t="shared" si="30"/>
        <v>0</v>
      </c>
      <c r="O188" s="102">
        <v>0</v>
      </c>
      <c r="P188" s="102">
        <v>0</v>
      </c>
      <c r="Q188" s="102">
        <f t="shared" si="31"/>
        <v>0</v>
      </c>
    </row>
    <row r="189" spans="1:18" ht="32.450000000000003" customHeight="1" x14ac:dyDescent="0.25">
      <c r="A189" s="5"/>
      <c r="B189" s="6"/>
      <c r="C189" s="6"/>
      <c r="D189" s="6"/>
      <c r="E189" s="6"/>
      <c r="F189" s="40" t="s">
        <v>208</v>
      </c>
      <c r="G189" s="28"/>
      <c r="H189" s="28" t="s">
        <v>304</v>
      </c>
      <c r="I189" s="48">
        <f>SUM(I190)</f>
        <v>600000</v>
      </c>
      <c r="J189" s="49">
        <v>0</v>
      </c>
      <c r="K189" s="48">
        <f t="shared" si="29"/>
        <v>600000</v>
      </c>
      <c r="L189" s="102">
        <f>SUM(L190)</f>
        <v>600000</v>
      </c>
      <c r="M189" s="100">
        <v>0</v>
      </c>
      <c r="N189" s="102">
        <f t="shared" si="30"/>
        <v>600000</v>
      </c>
      <c r="O189" s="102">
        <f>SUM(O190)</f>
        <v>600000</v>
      </c>
      <c r="P189" s="100">
        <v>0</v>
      </c>
      <c r="Q189" s="102">
        <f t="shared" si="31"/>
        <v>600000</v>
      </c>
    </row>
    <row r="190" spans="1:18" ht="55.15" customHeight="1" x14ac:dyDescent="0.25">
      <c r="A190" s="5"/>
      <c r="B190" s="6"/>
      <c r="C190" s="6"/>
      <c r="D190" s="6"/>
      <c r="E190" s="6"/>
      <c r="F190" s="159" t="s">
        <v>328</v>
      </c>
      <c r="G190" s="28"/>
      <c r="H190" s="28" t="s">
        <v>305</v>
      </c>
      <c r="I190" s="48">
        <v>600000</v>
      </c>
      <c r="J190" s="49">
        <v>0</v>
      </c>
      <c r="K190" s="48">
        <f t="shared" si="29"/>
        <v>600000</v>
      </c>
      <c r="L190" s="102">
        <v>600000</v>
      </c>
      <c r="M190" s="100">
        <v>0</v>
      </c>
      <c r="N190" s="102">
        <f t="shared" si="30"/>
        <v>600000</v>
      </c>
      <c r="O190" s="102">
        <v>600000</v>
      </c>
      <c r="P190" s="100">
        <v>0</v>
      </c>
      <c r="Q190" s="102">
        <f t="shared" si="31"/>
        <v>600000</v>
      </c>
    </row>
    <row r="191" spans="1:18" ht="32.450000000000003" customHeight="1" x14ac:dyDescent="0.25">
      <c r="A191" s="5"/>
      <c r="B191" s="6"/>
      <c r="C191" s="6"/>
      <c r="D191" s="6"/>
      <c r="E191" s="6"/>
      <c r="F191" s="40" t="s">
        <v>209</v>
      </c>
      <c r="G191" s="28"/>
      <c r="H191" s="28" t="s">
        <v>306</v>
      </c>
      <c r="I191" s="48">
        <f>SUM(I192)</f>
        <v>1500000</v>
      </c>
      <c r="J191" s="49">
        <v>0</v>
      </c>
      <c r="K191" s="48">
        <f t="shared" si="29"/>
        <v>1500000</v>
      </c>
      <c r="L191" s="102">
        <v>1500000</v>
      </c>
      <c r="M191" s="100">
        <v>0</v>
      </c>
      <c r="N191" s="102">
        <f t="shared" si="30"/>
        <v>1500000</v>
      </c>
      <c r="O191" s="102">
        <v>1500000</v>
      </c>
      <c r="P191" s="100">
        <v>0</v>
      </c>
      <c r="Q191" s="102">
        <f t="shared" si="31"/>
        <v>1500000</v>
      </c>
      <c r="R191" s="125"/>
    </row>
    <row r="192" spans="1:18" ht="37.9" customHeight="1" x14ac:dyDescent="0.25">
      <c r="A192" s="5"/>
      <c r="B192" s="6"/>
      <c r="C192" s="6"/>
      <c r="D192" s="6"/>
      <c r="E192" s="6"/>
      <c r="F192" s="159" t="s">
        <v>329</v>
      </c>
      <c r="G192" s="28"/>
      <c r="H192" s="28" t="s">
        <v>307</v>
      </c>
      <c r="I192" s="48">
        <v>1500000</v>
      </c>
      <c r="J192" s="49">
        <v>0</v>
      </c>
      <c r="K192" s="48">
        <f t="shared" si="29"/>
        <v>1500000</v>
      </c>
      <c r="L192" s="102">
        <v>1500000</v>
      </c>
      <c r="M192" s="100">
        <v>0</v>
      </c>
      <c r="N192" s="102">
        <f t="shared" si="30"/>
        <v>1500000</v>
      </c>
      <c r="O192" s="102">
        <v>1500000</v>
      </c>
      <c r="P192" s="100">
        <v>0</v>
      </c>
      <c r="Q192" s="102">
        <f t="shared" si="31"/>
        <v>1500000</v>
      </c>
      <c r="R192" s="125"/>
    </row>
    <row r="193" spans="1:18" ht="28.9" customHeight="1" x14ac:dyDescent="0.25">
      <c r="A193" s="5"/>
      <c r="B193" s="6"/>
      <c r="C193" s="6"/>
      <c r="D193" s="6"/>
      <c r="E193" s="6"/>
      <c r="F193" s="40" t="s">
        <v>645</v>
      </c>
      <c r="G193" s="28"/>
      <c r="H193" s="28" t="s">
        <v>646</v>
      </c>
      <c r="I193" s="48">
        <f>SUM(I194)</f>
        <v>3365655</v>
      </c>
      <c r="J193" s="49"/>
      <c r="K193" s="48">
        <f t="shared" si="29"/>
        <v>3365655</v>
      </c>
      <c r="L193" s="102"/>
      <c r="M193" s="100"/>
      <c r="N193" s="102"/>
      <c r="O193" s="102"/>
      <c r="P193" s="100"/>
      <c r="Q193" s="102"/>
      <c r="R193" s="129"/>
    </row>
    <row r="194" spans="1:18" ht="52.9" customHeight="1" x14ac:dyDescent="0.25">
      <c r="A194" s="5"/>
      <c r="B194" s="6"/>
      <c r="C194" s="6"/>
      <c r="D194" s="6"/>
      <c r="E194" s="6"/>
      <c r="F194" s="159" t="s">
        <v>647</v>
      </c>
      <c r="G194" s="28"/>
      <c r="H194" s="28" t="s">
        <v>659</v>
      </c>
      <c r="I194" s="48">
        <v>3365655</v>
      </c>
      <c r="J194" s="49"/>
      <c r="K194" s="48">
        <f t="shared" si="29"/>
        <v>3365655</v>
      </c>
      <c r="L194" s="102"/>
      <c r="M194" s="100"/>
      <c r="N194" s="102"/>
      <c r="O194" s="102"/>
      <c r="P194" s="100"/>
      <c r="Q194" s="102"/>
      <c r="R194" s="129"/>
    </row>
    <row r="195" spans="1:18" ht="43.5" x14ac:dyDescent="0.25">
      <c r="A195" s="8" t="s">
        <v>20</v>
      </c>
      <c r="B195" s="8"/>
      <c r="C195" s="8"/>
      <c r="D195" s="8"/>
      <c r="E195" s="8"/>
      <c r="F195" s="16" t="s">
        <v>290</v>
      </c>
      <c r="G195" s="29" t="s">
        <v>41</v>
      </c>
      <c r="H195" s="29" t="s">
        <v>106</v>
      </c>
      <c r="I195" s="47">
        <f>SUM(I196,I200,I202,I204)</f>
        <v>5900000</v>
      </c>
      <c r="J195" s="117">
        <v>0</v>
      </c>
      <c r="K195" s="47">
        <f t="shared" si="29"/>
        <v>5900000</v>
      </c>
      <c r="L195" s="105">
        <f>SUM(L196,L200,L202:L204)</f>
        <v>3882000</v>
      </c>
      <c r="M195" s="107">
        <v>0</v>
      </c>
      <c r="N195" s="105">
        <f t="shared" si="30"/>
        <v>3882000</v>
      </c>
      <c r="O195" s="105">
        <f>SUM(O196,O200,O202:O204)</f>
        <v>3882000</v>
      </c>
      <c r="P195" s="107">
        <v>0</v>
      </c>
      <c r="Q195" s="105">
        <f t="shared" si="31"/>
        <v>3882000</v>
      </c>
    </row>
    <row r="196" spans="1:18" ht="39" x14ac:dyDescent="0.25">
      <c r="A196" s="8"/>
      <c r="B196" s="8"/>
      <c r="C196" s="8"/>
      <c r="D196" s="8"/>
      <c r="E196" s="8"/>
      <c r="F196" s="81" t="s">
        <v>149</v>
      </c>
      <c r="G196" s="29" t="s">
        <v>37</v>
      </c>
      <c r="H196" s="29" t="s">
        <v>291</v>
      </c>
      <c r="I196" s="47">
        <f>SUM(I197)</f>
        <v>1200000</v>
      </c>
      <c r="J196" s="117">
        <v>0</v>
      </c>
      <c r="K196" s="47">
        <f t="shared" si="29"/>
        <v>1200000</v>
      </c>
      <c r="L196" s="105">
        <f>SUM(L197)</f>
        <v>600000</v>
      </c>
      <c r="M196" s="107">
        <v>0</v>
      </c>
      <c r="N196" s="105">
        <f t="shared" si="30"/>
        <v>600000</v>
      </c>
      <c r="O196" s="105">
        <f>SUM(O197)</f>
        <v>600000</v>
      </c>
      <c r="P196" s="107">
        <v>0</v>
      </c>
      <c r="Q196" s="105">
        <f t="shared" si="31"/>
        <v>600000</v>
      </c>
      <c r="R196" s="137"/>
    </row>
    <row r="197" spans="1:18" ht="27.75" customHeight="1" x14ac:dyDescent="0.25">
      <c r="A197" s="8"/>
      <c r="B197" s="8"/>
      <c r="C197" s="8"/>
      <c r="D197" s="8"/>
      <c r="E197" s="8"/>
      <c r="F197" s="18" t="s">
        <v>53</v>
      </c>
      <c r="G197" s="28" t="s">
        <v>41</v>
      </c>
      <c r="H197" s="28" t="s">
        <v>292</v>
      </c>
      <c r="I197" s="48">
        <f>SUM(I198:I199)</f>
        <v>1200000</v>
      </c>
      <c r="J197" s="49">
        <v>0</v>
      </c>
      <c r="K197" s="48">
        <f t="shared" si="29"/>
        <v>1200000</v>
      </c>
      <c r="L197" s="102">
        <f>SUM(L198:L199)</f>
        <v>600000</v>
      </c>
      <c r="M197" s="100">
        <v>0</v>
      </c>
      <c r="N197" s="102">
        <f t="shared" si="30"/>
        <v>600000</v>
      </c>
      <c r="O197" s="102">
        <f>SUM(O198:O199)</f>
        <v>600000</v>
      </c>
      <c r="P197" s="100">
        <v>0</v>
      </c>
      <c r="Q197" s="102">
        <f t="shared" si="31"/>
        <v>600000</v>
      </c>
      <c r="R197" s="137"/>
    </row>
    <row r="198" spans="1:18" ht="0.75" hidden="1" customHeight="1" x14ac:dyDescent="0.25">
      <c r="A198" s="8"/>
      <c r="B198" s="8"/>
      <c r="C198" s="8"/>
      <c r="D198" s="8"/>
      <c r="E198" s="8"/>
      <c r="F198" s="18" t="s">
        <v>187</v>
      </c>
      <c r="G198" s="28"/>
      <c r="H198" s="28"/>
      <c r="I198" s="48">
        <v>680000</v>
      </c>
      <c r="J198" s="49">
        <v>0</v>
      </c>
      <c r="K198" s="48">
        <f t="shared" si="29"/>
        <v>680000</v>
      </c>
      <c r="L198" s="102">
        <v>300000</v>
      </c>
      <c r="M198" s="100">
        <v>0</v>
      </c>
      <c r="N198" s="102">
        <f t="shared" si="30"/>
        <v>300000</v>
      </c>
      <c r="O198" s="102">
        <v>300000</v>
      </c>
      <c r="P198" s="100">
        <v>0</v>
      </c>
      <c r="Q198" s="102">
        <f t="shared" si="31"/>
        <v>300000</v>
      </c>
      <c r="R198" s="125"/>
    </row>
    <row r="199" spans="1:18" ht="24" hidden="1" customHeight="1" x14ac:dyDescent="0.25">
      <c r="A199" s="8"/>
      <c r="B199" s="8"/>
      <c r="C199" s="8"/>
      <c r="D199" s="8"/>
      <c r="E199" s="8"/>
      <c r="F199" s="18" t="s">
        <v>188</v>
      </c>
      <c r="G199" s="28"/>
      <c r="H199" s="28"/>
      <c r="I199" s="48">
        <v>520000</v>
      </c>
      <c r="J199" s="49">
        <v>0</v>
      </c>
      <c r="K199" s="48">
        <f t="shared" si="29"/>
        <v>520000</v>
      </c>
      <c r="L199" s="102">
        <v>300000</v>
      </c>
      <c r="M199" s="100">
        <v>0</v>
      </c>
      <c r="N199" s="102">
        <f t="shared" si="30"/>
        <v>300000</v>
      </c>
      <c r="O199" s="102">
        <v>300000</v>
      </c>
      <c r="P199" s="100">
        <v>0</v>
      </c>
      <c r="Q199" s="102">
        <f t="shared" si="31"/>
        <v>300000</v>
      </c>
      <c r="R199" s="125"/>
    </row>
    <row r="200" spans="1:18" ht="39" x14ac:dyDescent="0.25">
      <c r="A200" s="8"/>
      <c r="B200" s="8"/>
      <c r="C200" s="8"/>
      <c r="D200" s="8"/>
      <c r="E200" s="8"/>
      <c r="F200" s="81" t="s">
        <v>294</v>
      </c>
      <c r="G200" s="28"/>
      <c r="H200" s="29" t="s">
        <v>293</v>
      </c>
      <c r="I200" s="47">
        <f>SUM(I201:I201)</f>
        <v>4200000</v>
      </c>
      <c r="J200" s="117">
        <v>0</v>
      </c>
      <c r="K200" s="47">
        <f t="shared" si="29"/>
        <v>4200000</v>
      </c>
      <c r="L200" s="105">
        <f>SUM(L201:L201)</f>
        <v>2600000</v>
      </c>
      <c r="M200" s="107">
        <v>0</v>
      </c>
      <c r="N200" s="102">
        <f t="shared" si="30"/>
        <v>2600000</v>
      </c>
      <c r="O200" s="105">
        <f>SUM(O201:O201)</f>
        <v>2600000</v>
      </c>
      <c r="P200" s="107">
        <v>0</v>
      </c>
      <c r="Q200" s="102">
        <f t="shared" si="31"/>
        <v>2600000</v>
      </c>
    </row>
    <row r="201" spans="1:18" ht="29.25" customHeight="1" x14ac:dyDescent="0.25">
      <c r="A201" s="8"/>
      <c r="B201" s="8"/>
      <c r="C201" s="8"/>
      <c r="D201" s="8"/>
      <c r="E201" s="8"/>
      <c r="F201" s="17" t="s">
        <v>43</v>
      </c>
      <c r="G201" s="28"/>
      <c r="H201" s="28" t="s">
        <v>295</v>
      </c>
      <c r="I201" s="48">
        <v>4200000</v>
      </c>
      <c r="J201" s="49">
        <v>0</v>
      </c>
      <c r="K201" s="48">
        <f t="shared" si="29"/>
        <v>4200000</v>
      </c>
      <c r="L201" s="102">
        <v>2600000</v>
      </c>
      <c r="M201" s="100">
        <v>0</v>
      </c>
      <c r="N201" s="102">
        <f t="shared" si="30"/>
        <v>2600000</v>
      </c>
      <c r="O201" s="102">
        <v>2600000</v>
      </c>
      <c r="P201" s="100">
        <v>0</v>
      </c>
      <c r="Q201" s="102">
        <f t="shared" si="31"/>
        <v>2600000</v>
      </c>
      <c r="R201" s="136"/>
    </row>
    <row r="202" spans="1:18" ht="29.25" hidden="1" customHeight="1" x14ac:dyDescent="0.25">
      <c r="A202" s="5"/>
      <c r="B202" s="6"/>
      <c r="C202" s="6"/>
      <c r="D202" s="6"/>
      <c r="E202" s="6"/>
      <c r="F202" s="27" t="s">
        <v>415</v>
      </c>
      <c r="G202" s="28"/>
      <c r="H202" s="29" t="s">
        <v>377</v>
      </c>
      <c r="I202" s="47">
        <f>SUM(I203)</f>
        <v>0</v>
      </c>
      <c r="J202" s="48"/>
      <c r="K202" s="47">
        <f t="shared" si="29"/>
        <v>0</v>
      </c>
      <c r="L202" s="105">
        <v>70000</v>
      </c>
      <c r="M202" s="113"/>
      <c r="N202" s="102">
        <f t="shared" ref="N202:N233" si="32">SUM(L202:M202)</f>
        <v>70000</v>
      </c>
      <c r="O202" s="105">
        <v>70000</v>
      </c>
      <c r="P202" s="113"/>
      <c r="Q202" s="102">
        <f t="shared" ref="Q202:Q233" si="33">SUM(O202:P202)</f>
        <v>70000</v>
      </c>
    </row>
    <row r="203" spans="1:18" ht="16.5" hidden="1" customHeight="1" x14ac:dyDescent="0.25">
      <c r="A203" s="5"/>
      <c r="B203" s="6"/>
      <c r="C203" s="6"/>
      <c r="D203" s="6"/>
      <c r="E203" s="6"/>
      <c r="F203" s="17" t="s">
        <v>416</v>
      </c>
      <c r="G203" s="28"/>
      <c r="H203" s="28" t="s">
        <v>417</v>
      </c>
      <c r="I203" s="48">
        <v>0</v>
      </c>
      <c r="J203" s="48"/>
      <c r="K203" s="48">
        <f t="shared" si="29"/>
        <v>0</v>
      </c>
      <c r="L203" s="105"/>
      <c r="M203" s="113"/>
      <c r="N203" s="102"/>
      <c r="O203" s="105"/>
      <c r="P203" s="113"/>
      <c r="Q203" s="102"/>
      <c r="R203" s="137"/>
    </row>
    <row r="204" spans="1:18" ht="18.600000000000001" customHeight="1" x14ac:dyDescent="0.25">
      <c r="A204" s="5"/>
      <c r="B204" s="6"/>
      <c r="C204" s="6"/>
      <c r="D204" s="6"/>
      <c r="E204" s="6"/>
      <c r="F204" s="27" t="s">
        <v>376</v>
      </c>
      <c r="G204" s="28"/>
      <c r="H204" s="29" t="s">
        <v>378</v>
      </c>
      <c r="I204" s="47">
        <f>SUM(I205)</f>
        <v>500000</v>
      </c>
      <c r="J204" s="48"/>
      <c r="K204" s="47">
        <f t="shared" si="29"/>
        <v>500000</v>
      </c>
      <c r="L204" s="105">
        <v>612000</v>
      </c>
      <c r="M204" s="113"/>
      <c r="N204" s="102">
        <f t="shared" si="32"/>
        <v>612000</v>
      </c>
      <c r="O204" s="105">
        <v>612000</v>
      </c>
      <c r="P204" s="113"/>
      <c r="Q204" s="102">
        <f t="shared" si="33"/>
        <v>612000</v>
      </c>
      <c r="R204" s="137"/>
    </row>
    <row r="205" spans="1:18" ht="18.600000000000001" customHeight="1" x14ac:dyDescent="0.25">
      <c r="A205" s="5"/>
      <c r="B205" s="6"/>
      <c r="C205" s="6"/>
      <c r="D205" s="6"/>
      <c r="E205" s="6"/>
      <c r="F205" s="17" t="s">
        <v>418</v>
      </c>
      <c r="G205" s="28"/>
      <c r="H205" s="28" t="s">
        <v>431</v>
      </c>
      <c r="I205" s="48">
        <v>500000</v>
      </c>
      <c r="J205" s="152"/>
      <c r="K205" s="48">
        <f>SUM(I205:J205)</f>
        <v>500000</v>
      </c>
      <c r="L205" s="105"/>
      <c r="M205" s="113"/>
      <c r="N205" s="102"/>
      <c r="O205" s="105"/>
      <c r="P205" s="113"/>
      <c r="Q205" s="102"/>
      <c r="R205" s="137"/>
    </row>
    <row r="206" spans="1:18" ht="27" customHeight="1" x14ac:dyDescent="0.25">
      <c r="A206" s="8" t="s">
        <v>22</v>
      </c>
      <c r="B206" s="10" t="s">
        <v>31</v>
      </c>
      <c r="C206" s="10" t="s">
        <v>32</v>
      </c>
      <c r="D206" s="10"/>
      <c r="E206" s="10"/>
      <c r="F206" s="80" t="s">
        <v>432</v>
      </c>
      <c r="G206" s="29" t="s">
        <v>41</v>
      </c>
      <c r="H206" s="29" t="s">
        <v>107</v>
      </c>
      <c r="I206" s="47">
        <f>SUM(I207+I215)</f>
        <v>819253</v>
      </c>
      <c r="J206" s="153">
        <v>0</v>
      </c>
      <c r="K206" s="47">
        <f t="shared" si="29"/>
        <v>819253</v>
      </c>
      <c r="L206" s="105">
        <f>SUM(L207)</f>
        <v>30000</v>
      </c>
      <c r="M206" s="108">
        <v>0</v>
      </c>
      <c r="N206" s="102">
        <f t="shared" si="32"/>
        <v>30000</v>
      </c>
      <c r="O206" s="105">
        <f>SUM(O207)</f>
        <v>30000</v>
      </c>
      <c r="P206" s="108">
        <v>0</v>
      </c>
      <c r="Q206" s="102">
        <f t="shared" si="33"/>
        <v>30000</v>
      </c>
    </row>
    <row r="207" spans="1:18" ht="29.25" thickBot="1" x14ac:dyDescent="0.3">
      <c r="A207" s="8"/>
      <c r="B207" s="10"/>
      <c r="C207" s="10"/>
      <c r="D207" s="10"/>
      <c r="E207" s="10"/>
      <c r="F207" s="163" t="s">
        <v>409</v>
      </c>
      <c r="G207" s="28"/>
      <c r="H207" s="28" t="s">
        <v>410</v>
      </c>
      <c r="I207" s="48">
        <f>SUM(I208+I210+I213)</f>
        <v>789253</v>
      </c>
      <c r="J207" s="154">
        <v>0</v>
      </c>
      <c r="K207" s="48">
        <f t="shared" si="29"/>
        <v>789253</v>
      </c>
      <c r="L207" s="102">
        <f>SUM(L208,L215)</f>
        <v>30000</v>
      </c>
      <c r="M207" s="109">
        <v>0</v>
      </c>
      <c r="N207" s="102">
        <f t="shared" si="32"/>
        <v>30000</v>
      </c>
      <c r="O207" s="102">
        <f>SUM(O208,O215)</f>
        <v>30000</v>
      </c>
      <c r="P207" s="109">
        <v>0</v>
      </c>
      <c r="Q207" s="102">
        <f t="shared" si="33"/>
        <v>30000</v>
      </c>
    </row>
    <row r="208" spans="1:18" ht="27.75" thickBot="1" x14ac:dyDescent="0.3">
      <c r="A208" s="8"/>
      <c r="B208" s="10"/>
      <c r="C208" s="10"/>
      <c r="D208" s="10"/>
      <c r="E208" s="10"/>
      <c r="F208" s="82" t="s">
        <v>411</v>
      </c>
      <c r="G208" s="28"/>
      <c r="H208" s="28" t="s">
        <v>412</v>
      </c>
      <c r="I208" s="48">
        <f>SUM(I209)</f>
        <v>109053</v>
      </c>
      <c r="J208" s="153">
        <v>0</v>
      </c>
      <c r="K208" s="47">
        <f t="shared" si="29"/>
        <v>109053</v>
      </c>
      <c r="L208" s="105">
        <f>SUM(L209:L212)</f>
        <v>0</v>
      </c>
      <c r="M208" s="108">
        <v>0</v>
      </c>
      <c r="N208" s="102">
        <f t="shared" si="32"/>
        <v>0</v>
      </c>
      <c r="O208" s="105">
        <f>SUM(O209:O212)</f>
        <v>0</v>
      </c>
      <c r="P208" s="108">
        <v>0</v>
      </c>
      <c r="Q208" s="102">
        <f t="shared" si="33"/>
        <v>0</v>
      </c>
    </row>
    <row r="209" spans="1:18" ht="21.75" customHeight="1" thickBot="1" x14ac:dyDescent="0.3">
      <c r="A209" s="8"/>
      <c r="B209" s="10"/>
      <c r="C209" s="10"/>
      <c r="D209" s="10"/>
      <c r="E209" s="10"/>
      <c r="F209" s="83" t="s">
        <v>413</v>
      </c>
      <c r="G209" s="28"/>
      <c r="H209" s="28" t="s">
        <v>414</v>
      </c>
      <c r="I209" s="48">
        <v>109053</v>
      </c>
      <c r="J209" s="154">
        <v>0</v>
      </c>
      <c r="K209" s="48">
        <f t="shared" si="29"/>
        <v>109053</v>
      </c>
      <c r="L209" s="99">
        <v>0</v>
      </c>
      <c r="M209" s="109">
        <v>0</v>
      </c>
      <c r="N209" s="102">
        <f t="shared" si="32"/>
        <v>0</v>
      </c>
      <c r="O209" s="99">
        <v>0</v>
      </c>
      <c r="P209" s="109">
        <v>0</v>
      </c>
      <c r="Q209" s="102">
        <f t="shared" si="33"/>
        <v>0</v>
      </c>
    </row>
    <row r="210" spans="1:18" ht="25.5" customHeight="1" thickBot="1" x14ac:dyDescent="0.3">
      <c r="A210" s="8"/>
      <c r="B210" s="10"/>
      <c r="C210" s="10"/>
      <c r="D210" s="10"/>
      <c r="E210" s="10"/>
      <c r="F210" s="150" t="s">
        <v>531</v>
      </c>
      <c r="G210" s="28"/>
      <c r="H210" s="28" t="s">
        <v>532</v>
      </c>
      <c r="I210" s="48">
        <f>SUM(I211:I212)</f>
        <v>446200</v>
      </c>
      <c r="J210" s="154"/>
      <c r="K210" s="48">
        <f t="shared" si="29"/>
        <v>446200</v>
      </c>
      <c r="L210" s="99"/>
      <c r="M210" s="109"/>
      <c r="N210" s="102"/>
      <c r="O210" s="99"/>
      <c r="P210" s="109"/>
      <c r="Q210" s="102"/>
    </row>
    <row r="211" spans="1:18" ht="27.75" customHeight="1" thickBot="1" x14ac:dyDescent="0.3">
      <c r="A211" s="8"/>
      <c r="B211" s="10"/>
      <c r="C211" s="10"/>
      <c r="D211" s="10"/>
      <c r="E211" s="10"/>
      <c r="F211" s="83" t="s">
        <v>533</v>
      </c>
      <c r="G211" s="28"/>
      <c r="H211" s="28" t="s">
        <v>534</v>
      </c>
      <c r="I211" s="48">
        <v>232500</v>
      </c>
      <c r="J211" s="154"/>
      <c r="K211" s="48">
        <f t="shared" si="29"/>
        <v>232500</v>
      </c>
      <c r="L211" s="99"/>
      <c r="M211" s="109"/>
      <c r="N211" s="102"/>
      <c r="O211" s="99"/>
      <c r="P211" s="109"/>
      <c r="Q211" s="102"/>
    </row>
    <row r="212" spans="1:18" ht="27" customHeight="1" thickBot="1" x14ac:dyDescent="0.3">
      <c r="A212" s="8"/>
      <c r="B212" s="10"/>
      <c r="C212" s="10"/>
      <c r="D212" s="10"/>
      <c r="E212" s="10"/>
      <c r="F212" s="83" t="s">
        <v>546</v>
      </c>
      <c r="G212" s="28"/>
      <c r="H212" s="28" t="s">
        <v>535</v>
      </c>
      <c r="I212" s="48">
        <v>213700</v>
      </c>
      <c r="J212" s="49">
        <v>0</v>
      </c>
      <c r="K212" s="48">
        <f t="shared" si="29"/>
        <v>213700</v>
      </c>
      <c r="L212" s="99">
        <v>0</v>
      </c>
      <c r="M212" s="100">
        <v>0</v>
      </c>
      <c r="N212" s="102">
        <f t="shared" si="32"/>
        <v>0</v>
      </c>
      <c r="O212" s="99">
        <v>0</v>
      </c>
      <c r="P212" s="100">
        <v>0</v>
      </c>
      <c r="Q212" s="102">
        <f t="shared" si="33"/>
        <v>0</v>
      </c>
    </row>
    <row r="213" spans="1:18" ht="60" customHeight="1" thickBot="1" x14ac:dyDescent="0.3">
      <c r="A213" s="8"/>
      <c r="B213" s="10"/>
      <c r="C213" s="10"/>
      <c r="D213" s="10"/>
      <c r="E213" s="10"/>
      <c r="F213" s="150" t="s">
        <v>683</v>
      </c>
      <c r="G213" s="28"/>
      <c r="H213" s="28" t="s">
        <v>684</v>
      </c>
      <c r="I213" s="48">
        <f>SUM(I214)</f>
        <v>234000</v>
      </c>
      <c r="J213" s="49"/>
      <c r="K213" s="48">
        <f t="shared" si="29"/>
        <v>234000</v>
      </c>
      <c r="L213" s="99"/>
      <c r="M213" s="100"/>
      <c r="N213" s="102"/>
      <c r="O213" s="99"/>
      <c r="P213" s="100"/>
      <c r="Q213" s="102"/>
    </row>
    <row r="214" spans="1:18" ht="27" customHeight="1" thickBot="1" x14ac:dyDescent="0.3">
      <c r="A214" s="8"/>
      <c r="B214" s="10"/>
      <c r="C214" s="10"/>
      <c r="D214" s="10"/>
      <c r="E214" s="10"/>
      <c r="F214" s="83" t="s">
        <v>685</v>
      </c>
      <c r="G214" s="28"/>
      <c r="H214" s="28" t="s">
        <v>686</v>
      </c>
      <c r="I214" s="48">
        <v>234000</v>
      </c>
      <c r="J214" s="49"/>
      <c r="K214" s="48">
        <f t="shared" si="29"/>
        <v>234000</v>
      </c>
      <c r="L214" s="99"/>
      <c r="M214" s="100"/>
      <c r="N214" s="102"/>
      <c r="O214" s="99"/>
      <c r="P214" s="100"/>
      <c r="Q214" s="102"/>
    </row>
    <row r="215" spans="1:18" ht="42.75" customHeight="1" thickBot="1" x14ac:dyDescent="0.3">
      <c r="A215" s="8"/>
      <c r="B215" s="10"/>
      <c r="C215" s="10"/>
      <c r="D215" s="10"/>
      <c r="E215" s="10"/>
      <c r="F215" s="84" t="s">
        <v>150</v>
      </c>
      <c r="G215" s="28"/>
      <c r="H215" s="28" t="s">
        <v>341</v>
      </c>
      <c r="I215" s="47">
        <f>SUM(I216)</f>
        <v>30000</v>
      </c>
      <c r="J215" s="47">
        <v>0</v>
      </c>
      <c r="K215" s="47">
        <f t="shared" si="29"/>
        <v>30000</v>
      </c>
      <c r="L215" s="105">
        <f>SUM(L216)</f>
        <v>30000</v>
      </c>
      <c r="M215" s="105">
        <v>0</v>
      </c>
      <c r="N215" s="102">
        <f t="shared" si="32"/>
        <v>30000</v>
      </c>
      <c r="O215" s="105">
        <f>SUM(O216)</f>
        <v>30000</v>
      </c>
      <c r="P215" s="105">
        <v>0</v>
      </c>
      <c r="Q215" s="102">
        <f t="shared" si="33"/>
        <v>30000</v>
      </c>
    </row>
    <row r="216" spans="1:18" ht="17.45" customHeight="1" thickBot="1" x14ac:dyDescent="0.3">
      <c r="A216" s="8"/>
      <c r="B216" s="10"/>
      <c r="C216" s="10"/>
      <c r="D216" s="10"/>
      <c r="E216" s="10"/>
      <c r="F216" s="83" t="s">
        <v>52</v>
      </c>
      <c r="G216" s="28"/>
      <c r="H216" s="28" t="s">
        <v>342</v>
      </c>
      <c r="I216" s="63">
        <v>30000</v>
      </c>
      <c r="J216" s="48">
        <v>0</v>
      </c>
      <c r="K216" s="48">
        <f t="shared" si="29"/>
        <v>30000</v>
      </c>
      <c r="L216" s="110">
        <v>30000</v>
      </c>
      <c r="M216" s="102">
        <v>0</v>
      </c>
      <c r="N216" s="102">
        <f t="shared" si="32"/>
        <v>30000</v>
      </c>
      <c r="O216" s="110">
        <v>30000</v>
      </c>
      <c r="P216" s="102">
        <v>0</v>
      </c>
      <c r="Q216" s="102">
        <f t="shared" si="33"/>
        <v>30000</v>
      </c>
    </row>
    <row r="217" spans="1:18" ht="0.6" hidden="1" customHeight="1" thickBot="1" x14ac:dyDescent="0.3">
      <c r="A217" s="8"/>
      <c r="B217" s="10"/>
      <c r="C217" s="10"/>
      <c r="D217" s="10"/>
      <c r="E217" s="10"/>
      <c r="F217" s="120" t="s">
        <v>198</v>
      </c>
      <c r="G217" s="28"/>
      <c r="H217" s="28" t="s">
        <v>268</v>
      </c>
      <c r="I217" s="47"/>
      <c r="J217" s="47"/>
      <c r="K217" s="48">
        <f t="shared" si="29"/>
        <v>0</v>
      </c>
      <c r="L217" s="47"/>
      <c r="M217" s="47"/>
      <c r="N217" s="48">
        <f t="shared" si="32"/>
        <v>0</v>
      </c>
      <c r="O217" s="47"/>
      <c r="P217" s="47"/>
      <c r="Q217" s="48">
        <f t="shared" si="33"/>
        <v>0</v>
      </c>
    </row>
    <row r="218" spans="1:18" ht="1.9" hidden="1" customHeight="1" thickBot="1" x14ac:dyDescent="0.3">
      <c r="A218" s="8"/>
      <c r="B218" s="10"/>
      <c r="C218" s="10"/>
      <c r="D218" s="10"/>
      <c r="E218" s="10"/>
      <c r="F218" s="83" t="s">
        <v>199</v>
      </c>
      <c r="G218" s="28"/>
      <c r="H218" s="28" t="s">
        <v>269</v>
      </c>
      <c r="I218" s="47"/>
      <c r="J218" s="48"/>
      <c r="K218" s="48">
        <f t="shared" si="29"/>
        <v>0</v>
      </c>
      <c r="L218" s="47"/>
      <c r="M218" s="48"/>
      <c r="N218" s="48">
        <f t="shared" si="32"/>
        <v>0</v>
      </c>
      <c r="O218" s="47"/>
      <c r="P218" s="48"/>
      <c r="Q218" s="48">
        <f t="shared" si="33"/>
        <v>0</v>
      </c>
    </row>
    <row r="219" spans="1:18" ht="29.25" x14ac:dyDescent="0.25">
      <c r="A219" s="8" t="s">
        <v>23</v>
      </c>
      <c r="B219" s="10"/>
      <c r="C219" s="10"/>
      <c r="D219" s="10"/>
      <c r="E219" s="10"/>
      <c r="F219" s="16" t="s">
        <v>265</v>
      </c>
      <c r="G219" s="29" t="s">
        <v>41</v>
      </c>
      <c r="H219" s="29" t="s">
        <v>108</v>
      </c>
      <c r="I219" s="47">
        <f>SUM(I220,I223,I225)</f>
        <v>950000</v>
      </c>
      <c r="J219" s="47">
        <f>SUM(J220)</f>
        <v>1616536.75</v>
      </c>
      <c r="K219" s="47">
        <f t="shared" si="29"/>
        <v>2566536.75</v>
      </c>
      <c r="L219" s="105">
        <f>SUM(L220,L223,L225)</f>
        <v>750000</v>
      </c>
      <c r="M219" s="105">
        <f>SUM(M220)</f>
        <v>0</v>
      </c>
      <c r="N219" s="105">
        <f t="shared" si="32"/>
        <v>750000</v>
      </c>
      <c r="O219" s="105">
        <f>SUM(O220,O223,O225)</f>
        <v>750000</v>
      </c>
      <c r="P219" s="105">
        <f>SUM(P220)</f>
        <v>0</v>
      </c>
      <c r="Q219" s="105">
        <f t="shared" si="33"/>
        <v>750000</v>
      </c>
    </row>
    <row r="220" spans="1:18" ht="29.25" x14ac:dyDescent="0.25">
      <c r="A220" s="8"/>
      <c r="B220" s="10"/>
      <c r="C220" s="10"/>
      <c r="D220" s="10"/>
      <c r="E220" s="10"/>
      <c r="F220" s="80" t="s">
        <v>266</v>
      </c>
      <c r="G220" s="28" t="s">
        <v>27</v>
      </c>
      <c r="H220" s="29" t="s">
        <v>109</v>
      </c>
      <c r="I220" s="47">
        <f>SUM(I222)</f>
        <v>500000</v>
      </c>
      <c r="J220" s="47">
        <f>SUM(J221:J222)</f>
        <v>1616536.75</v>
      </c>
      <c r="K220" s="47">
        <f t="shared" si="29"/>
        <v>2116536.75</v>
      </c>
      <c r="L220" s="105">
        <f>SUM(L222)</f>
        <v>500000</v>
      </c>
      <c r="M220" s="105">
        <f>SUM(M221:M222)</f>
        <v>0</v>
      </c>
      <c r="N220" s="105">
        <f t="shared" si="32"/>
        <v>500000</v>
      </c>
      <c r="O220" s="105">
        <f>SUM(O222)</f>
        <v>500000</v>
      </c>
      <c r="P220" s="105">
        <f>SUM(P221:P222)</f>
        <v>0</v>
      </c>
      <c r="Q220" s="105">
        <f t="shared" si="33"/>
        <v>500000</v>
      </c>
    </row>
    <row r="221" spans="1:18" ht="27" x14ac:dyDescent="0.25">
      <c r="A221" s="8"/>
      <c r="B221" s="10"/>
      <c r="C221" s="10"/>
      <c r="D221" s="10"/>
      <c r="E221" s="10"/>
      <c r="F221" s="35" t="s">
        <v>438</v>
      </c>
      <c r="G221" s="28"/>
      <c r="H221" s="28" t="s">
        <v>110</v>
      </c>
      <c r="I221" s="48">
        <f>SUM(I222)</f>
        <v>500000</v>
      </c>
      <c r="J221" s="49">
        <v>0</v>
      </c>
      <c r="K221" s="48">
        <f t="shared" si="29"/>
        <v>500000</v>
      </c>
      <c r="L221" s="102">
        <f>SUM(L222)</f>
        <v>500000</v>
      </c>
      <c r="M221" s="100">
        <v>0</v>
      </c>
      <c r="N221" s="102">
        <f t="shared" si="32"/>
        <v>500000</v>
      </c>
      <c r="O221" s="102">
        <f>SUM(O222)</f>
        <v>500000</v>
      </c>
      <c r="P221" s="100">
        <v>0</v>
      </c>
      <c r="Q221" s="102">
        <f t="shared" si="33"/>
        <v>500000</v>
      </c>
    </row>
    <row r="222" spans="1:18" ht="16.149999999999999" customHeight="1" x14ac:dyDescent="0.25">
      <c r="A222" s="8"/>
      <c r="B222" s="10"/>
      <c r="C222" s="10"/>
      <c r="D222" s="10"/>
      <c r="E222" s="10"/>
      <c r="F222" s="17" t="s">
        <v>568</v>
      </c>
      <c r="G222" s="28" t="s">
        <v>27</v>
      </c>
      <c r="H222" s="28" t="s">
        <v>435</v>
      </c>
      <c r="I222" s="48">
        <v>500000</v>
      </c>
      <c r="J222" s="48">
        <v>1616536.75</v>
      </c>
      <c r="K222" s="48">
        <f t="shared" si="29"/>
        <v>2116536.75</v>
      </c>
      <c r="L222" s="102">
        <v>500000</v>
      </c>
      <c r="M222" s="102">
        <v>0</v>
      </c>
      <c r="N222" s="102">
        <f t="shared" si="32"/>
        <v>500000</v>
      </c>
      <c r="O222" s="102">
        <v>500000</v>
      </c>
      <c r="P222" s="102">
        <v>0</v>
      </c>
      <c r="Q222" s="102">
        <f t="shared" si="33"/>
        <v>500000</v>
      </c>
      <c r="R222" s="125"/>
    </row>
    <row r="223" spans="1:18" ht="26.25" customHeight="1" x14ac:dyDescent="0.25">
      <c r="A223" s="8"/>
      <c r="B223" s="10"/>
      <c r="C223" s="10"/>
      <c r="D223" s="10"/>
      <c r="E223" s="10"/>
      <c r="F223" s="27" t="s">
        <v>151</v>
      </c>
      <c r="G223" s="28"/>
      <c r="H223" s="29" t="s">
        <v>343</v>
      </c>
      <c r="I223" s="47">
        <f>SUM(I224)</f>
        <v>350000</v>
      </c>
      <c r="J223" s="47">
        <v>0</v>
      </c>
      <c r="K223" s="48">
        <f t="shared" si="29"/>
        <v>350000</v>
      </c>
      <c r="L223" s="105">
        <f>SUM(L224)</f>
        <v>240000</v>
      </c>
      <c r="M223" s="105">
        <v>0</v>
      </c>
      <c r="N223" s="102">
        <f t="shared" si="32"/>
        <v>240000</v>
      </c>
      <c r="O223" s="105">
        <f>SUM(O224)</f>
        <v>240000</v>
      </c>
      <c r="P223" s="105">
        <v>0</v>
      </c>
      <c r="Q223" s="102">
        <f t="shared" si="33"/>
        <v>240000</v>
      </c>
    </row>
    <row r="224" spans="1:18" ht="13.15" customHeight="1" x14ac:dyDescent="0.25">
      <c r="A224" s="8"/>
      <c r="B224" s="10"/>
      <c r="C224" s="10"/>
      <c r="D224" s="10"/>
      <c r="E224" s="10"/>
      <c r="F224" s="17" t="s">
        <v>51</v>
      </c>
      <c r="G224" s="28"/>
      <c r="H224" s="28" t="s">
        <v>344</v>
      </c>
      <c r="I224" s="48">
        <v>350000</v>
      </c>
      <c r="J224" s="48">
        <v>0</v>
      </c>
      <c r="K224" s="48">
        <f t="shared" si="29"/>
        <v>350000</v>
      </c>
      <c r="L224" s="102">
        <v>240000</v>
      </c>
      <c r="M224" s="102">
        <v>0</v>
      </c>
      <c r="N224" s="102">
        <f t="shared" si="32"/>
        <v>240000</v>
      </c>
      <c r="O224" s="102">
        <v>240000</v>
      </c>
      <c r="P224" s="102">
        <v>0</v>
      </c>
      <c r="Q224" s="102">
        <f t="shared" si="33"/>
        <v>240000</v>
      </c>
      <c r="R224" s="125"/>
    </row>
    <row r="225" spans="1:18" x14ac:dyDescent="0.25">
      <c r="A225" s="8"/>
      <c r="B225" s="10"/>
      <c r="C225" s="10"/>
      <c r="D225" s="10"/>
      <c r="E225" s="10"/>
      <c r="F225" s="27" t="s">
        <v>267</v>
      </c>
      <c r="G225" s="28"/>
      <c r="H225" s="29" t="s">
        <v>271</v>
      </c>
      <c r="I225" s="47">
        <f>SUM(I226)</f>
        <v>100000</v>
      </c>
      <c r="J225" s="49">
        <v>0</v>
      </c>
      <c r="K225" s="48">
        <f t="shared" si="29"/>
        <v>100000</v>
      </c>
      <c r="L225" s="105">
        <f>SUM(L226)</f>
        <v>10000</v>
      </c>
      <c r="M225" s="100">
        <v>0</v>
      </c>
      <c r="N225" s="102">
        <f t="shared" si="32"/>
        <v>10000</v>
      </c>
      <c r="O225" s="105">
        <f>SUM(O226)</f>
        <v>10000</v>
      </c>
      <c r="P225" s="100">
        <v>0</v>
      </c>
      <c r="Q225" s="102">
        <f t="shared" si="33"/>
        <v>10000</v>
      </c>
    </row>
    <row r="226" spans="1:18" x14ac:dyDescent="0.25">
      <c r="A226" s="8"/>
      <c r="B226" s="10"/>
      <c r="C226" s="10"/>
      <c r="D226" s="10"/>
      <c r="E226" s="10"/>
      <c r="F226" s="17" t="s">
        <v>637</v>
      </c>
      <c r="G226" s="28"/>
      <c r="H226" s="28" t="s">
        <v>345</v>
      </c>
      <c r="I226" s="48">
        <v>100000</v>
      </c>
      <c r="J226" s="49">
        <v>0</v>
      </c>
      <c r="K226" s="48">
        <f t="shared" si="29"/>
        <v>100000</v>
      </c>
      <c r="L226" s="102">
        <v>10000</v>
      </c>
      <c r="M226" s="100">
        <v>0</v>
      </c>
      <c r="N226" s="102">
        <f t="shared" si="32"/>
        <v>10000</v>
      </c>
      <c r="O226" s="102">
        <v>10000</v>
      </c>
      <c r="P226" s="100">
        <v>0</v>
      </c>
      <c r="Q226" s="102">
        <f t="shared" si="33"/>
        <v>10000</v>
      </c>
      <c r="R226" s="125"/>
    </row>
    <row r="227" spans="1:18" ht="42" customHeight="1" x14ac:dyDescent="0.25">
      <c r="A227" s="8" t="s">
        <v>24</v>
      </c>
      <c r="B227" s="10" t="s">
        <v>31</v>
      </c>
      <c r="C227" s="10" t="s">
        <v>30</v>
      </c>
      <c r="D227" s="10"/>
      <c r="E227" s="10"/>
      <c r="F227" s="16" t="s">
        <v>270</v>
      </c>
      <c r="G227" s="29" t="s">
        <v>41</v>
      </c>
      <c r="H227" s="29" t="s">
        <v>111</v>
      </c>
      <c r="I227" s="47">
        <f>SUM(I228,I237,I257,I261,I264,I268)</f>
        <v>75223580</v>
      </c>
      <c r="J227" s="47">
        <f>SUM(J228,J237,J257,J261,J264,)</f>
        <v>11203000</v>
      </c>
      <c r="K227" s="47">
        <f t="shared" si="29"/>
        <v>86426580</v>
      </c>
      <c r="L227" s="105" t="e">
        <f>SUM(L228,L237,L257,L261,L264,)</f>
        <v>#REF!</v>
      </c>
      <c r="M227" s="105">
        <f>SUM(M228,M237,M257,M261,M264,)</f>
        <v>11839650</v>
      </c>
      <c r="N227" s="105" t="e">
        <f t="shared" si="32"/>
        <v>#REF!</v>
      </c>
      <c r="O227" s="105" t="e">
        <f>SUM(O228,O237,O257,O261,O264,)</f>
        <v>#REF!</v>
      </c>
      <c r="P227" s="105">
        <f>SUM(P228,P237,P257,P261,P264,)</f>
        <v>11839650</v>
      </c>
      <c r="Q227" s="105" t="e">
        <f t="shared" si="33"/>
        <v>#REF!</v>
      </c>
    </row>
    <row r="228" spans="1:18" ht="24.6" customHeight="1" x14ac:dyDescent="0.25">
      <c r="A228" s="5" t="s">
        <v>25</v>
      </c>
      <c r="B228" s="4">
        <v>977</v>
      </c>
      <c r="C228" s="6" t="s">
        <v>30</v>
      </c>
      <c r="D228" s="4"/>
      <c r="E228" s="4"/>
      <c r="F228" s="3" t="s">
        <v>272</v>
      </c>
      <c r="G228" s="29" t="s">
        <v>41</v>
      </c>
      <c r="H228" s="29" t="s">
        <v>112</v>
      </c>
      <c r="I228" s="47">
        <f>SUM(I229,I232,I235)</f>
        <v>370000</v>
      </c>
      <c r="J228" s="47">
        <v>0</v>
      </c>
      <c r="K228" s="47">
        <f t="shared" si="29"/>
        <v>370000</v>
      </c>
      <c r="L228" s="105">
        <f>SUM(L229,L232)</f>
        <v>120000</v>
      </c>
      <c r="M228" s="105">
        <v>0</v>
      </c>
      <c r="N228" s="102">
        <f t="shared" si="32"/>
        <v>120000</v>
      </c>
      <c r="O228" s="105">
        <f>SUM(O229,O232)</f>
        <v>120000</v>
      </c>
      <c r="P228" s="105">
        <v>0</v>
      </c>
      <c r="Q228" s="102">
        <f t="shared" si="33"/>
        <v>120000</v>
      </c>
    </row>
    <row r="229" spans="1:18" ht="27" customHeight="1" x14ac:dyDescent="0.25">
      <c r="A229" s="5"/>
      <c r="B229" s="4"/>
      <c r="C229" s="6"/>
      <c r="D229" s="4"/>
      <c r="E229" s="4"/>
      <c r="F229" s="44" t="s">
        <v>113</v>
      </c>
      <c r="G229" s="28" t="s">
        <v>31</v>
      </c>
      <c r="H229" s="28" t="s">
        <v>114</v>
      </c>
      <c r="I229" s="48">
        <f>SUM(I230)</f>
        <v>300000</v>
      </c>
      <c r="J229" s="48">
        <v>0</v>
      </c>
      <c r="K229" s="48">
        <f t="shared" si="29"/>
        <v>300000</v>
      </c>
      <c r="L229" s="102">
        <f>SUM(L230)</f>
        <v>100000</v>
      </c>
      <c r="M229" s="102">
        <v>0</v>
      </c>
      <c r="N229" s="102">
        <f t="shared" si="32"/>
        <v>100000</v>
      </c>
      <c r="O229" s="102">
        <f>SUM(O230)</f>
        <v>100000</v>
      </c>
      <c r="P229" s="102">
        <v>0</v>
      </c>
      <c r="Q229" s="102">
        <f t="shared" si="33"/>
        <v>100000</v>
      </c>
    </row>
    <row r="230" spans="1:18" ht="20.25" customHeight="1" x14ac:dyDescent="0.25">
      <c r="A230" s="5"/>
      <c r="B230" s="4"/>
      <c r="C230" s="6"/>
      <c r="D230" s="4"/>
      <c r="E230" s="4"/>
      <c r="F230" s="17" t="s">
        <v>49</v>
      </c>
      <c r="G230" s="28" t="s">
        <v>31</v>
      </c>
      <c r="H230" s="28" t="s">
        <v>115</v>
      </c>
      <c r="I230" s="48">
        <v>300000</v>
      </c>
      <c r="J230" s="48">
        <v>0</v>
      </c>
      <c r="K230" s="48">
        <f t="shared" si="29"/>
        <v>300000</v>
      </c>
      <c r="L230" s="102">
        <v>100000</v>
      </c>
      <c r="M230" s="102">
        <v>0</v>
      </c>
      <c r="N230" s="102">
        <f t="shared" si="32"/>
        <v>100000</v>
      </c>
      <c r="O230" s="102">
        <v>100000</v>
      </c>
      <c r="P230" s="102">
        <v>0</v>
      </c>
      <c r="Q230" s="102">
        <f t="shared" si="33"/>
        <v>100000</v>
      </c>
    </row>
    <row r="231" spans="1:18" ht="28.5" hidden="1" customHeight="1" x14ac:dyDescent="0.25">
      <c r="A231" s="5"/>
      <c r="B231" s="4"/>
      <c r="C231" s="6"/>
      <c r="D231" s="4"/>
      <c r="E231" s="4"/>
      <c r="F231" s="17" t="s">
        <v>536</v>
      </c>
      <c r="G231" s="28"/>
      <c r="H231" s="28" t="s">
        <v>184</v>
      </c>
      <c r="I231" s="48">
        <v>0</v>
      </c>
      <c r="J231" s="48"/>
      <c r="K231" s="48">
        <f t="shared" si="29"/>
        <v>0</v>
      </c>
      <c r="L231" s="102">
        <v>0</v>
      </c>
      <c r="M231" s="102"/>
      <c r="N231" s="102">
        <f t="shared" si="32"/>
        <v>0</v>
      </c>
      <c r="O231" s="102">
        <v>0</v>
      </c>
      <c r="P231" s="102"/>
      <c r="Q231" s="102">
        <f t="shared" si="33"/>
        <v>0</v>
      </c>
    </row>
    <row r="232" spans="1:18" ht="27.6" customHeight="1" x14ac:dyDescent="0.25">
      <c r="A232" s="5"/>
      <c r="B232" s="4"/>
      <c r="C232" s="6"/>
      <c r="D232" s="4"/>
      <c r="E232" s="4"/>
      <c r="F232" s="35" t="s">
        <v>152</v>
      </c>
      <c r="G232" s="28"/>
      <c r="H232" s="28" t="s">
        <v>116</v>
      </c>
      <c r="I232" s="48">
        <f>SUM(I233)</f>
        <v>20000</v>
      </c>
      <c r="J232" s="48">
        <v>0</v>
      </c>
      <c r="K232" s="48">
        <f t="shared" si="29"/>
        <v>20000</v>
      </c>
      <c r="L232" s="102">
        <f>SUM(L233)</f>
        <v>20000</v>
      </c>
      <c r="M232" s="102">
        <v>0</v>
      </c>
      <c r="N232" s="102">
        <f t="shared" si="32"/>
        <v>20000</v>
      </c>
      <c r="O232" s="102">
        <f>SUM(O233)</f>
        <v>20000</v>
      </c>
      <c r="P232" s="102">
        <v>0</v>
      </c>
      <c r="Q232" s="102">
        <f t="shared" si="33"/>
        <v>20000</v>
      </c>
    </row>
    <row r="233" spans="1:18" ht="18.600000000000001" customHeight="1" x14ac:dyDescent="0.25">
      <c r="A233" s="5"/>
      <c r="B233" s="4"/>
      <c r="C233" s="6"/>
      <c r="D233" s="4"/>
      <c r="E233" s="4"/>
      <c r="F233" s="17" t="s">
        <v>50</v>
      </c>
      <c r="G233" s="28" t="s">
        <v>31</v>
      </c>
      <c r="H233" s="28" t="s">
        <v>153</v>
      </c>
      <c r="I233" s="48">
        <v>20000</v>
      </c>
      <c r="J233" s="48">
        <v>0</v>
      </c>
      <c r="K233" s="48">
        <f t="shared" si="29"/>
        <v>20000</v>
      </c>
      <c r="L233" s="102">
        <v>20000</v>
      </c>
      <c r="M233" s="102">
        <v>0</v>
      </c>
      <c r="N233" s="102">
        <f t="shared" si="32"/>
        <v>20000</v>
      </c>
      <c r="O233" s="102">
        <v>20000</v>
      </c>
      <c r="P233" s="102">
        <v>0</v>
      </c>
      <c r="Q233" s="102">
        <f t="shared" si="33"/>
        <v>20000</v>
      </c>
    </row>
    <row r="234" spans="1:18" ht="32.450000000000003" hidden="1" customHeight="1" x14ac:dyDescent="0.25">
      <c r="A234" s="5"/>
      <c r="B234" s="4"/>
      <c r="C234" s="6"/>
      <c r="D234" s="4"/>
      <c r="E234" s="4"/>
      <c r="F234" s="17" t="s">
        <v>185</v>
      </c>
      <c r="G234" s="28" t="s">
        <v>31</v>
      </c>
      <c r="H234" s="28" t="s">
        <v>186</v>
      </c>
      <c r="I234" s="51"/>
      <c r="J234" s="51"/>
      <c r="K234" s="51"/>
    </row>
    <row r="235" spans="1:18" ht="27.6" customHeight="1" x14ac:dyDescent="0.25">
      <c r="A235" s="5"/>
      <c r="B235" s="4"/>
      <c r="C235" s="6"/>
      <c r="D235" s="4"/>
      <c r="E235" s="4"/>
      <c r="F235" s="35" t="s">
        <v>537</v>
      </c>
      <c r="G235" s="28"/>
      <c r="H235" s="28" t="s">
        <v>539</v>
      </c>
      <c r="I235" s="51">
        <f>SUM(I236)</f>
        <v>50000</v>
      </c>
      <c r="J235" s="51">
        <v>0</v>
      </c>
      <c r="K235" s="51">
        <f>SUM(I235:J235)</f>
        <v>50000</v>
      </c>
    </row>
    <row r="236" spans="1:18" ht="15.6" customHeight="1" thickBot="1" x14ac:dyDescent="0.3">
      <c r="A236" s="5"/>
      <c r="B236" s="4"/>
      <c r="C236" s="6"/>
      <c r="D236" s="4"/>
      <c r="E236" s="4"/>
      <c r="F236" s="17" t="s">
        <v>538</v>
      </c>
      <c r="G236" s="28" t="s">
        <v>31</v>
      </c>
      <c r="H236" s="28" t="s">
        <v>660</v>
      </c>
      <c r="I236" s="51">
        <v>50000</v>
      </c>
      <c r="J236" s="48">
        <v>0</v>
      </c>
      <c r="K236" s="48">
        <f>SUM(I236:J236)</f>
        <v>50000</v>
      </c>
    </row>
    <row r="237" spans="1:18" ht="28.9" customHeight="1" thickBot="1" x14ac:dyDescent="0.3">
      <c r="A237" s="5"/>
      <c r="B237" s="4"/>
      <c r="C237" s="6"/>
      <c r="D237" s="4"/>
      <c r="E237" s="4"/>
      <c r="F237" s="43" t="s">
        <v>273</v>
      </c>
      <c r="G237" s="28"/>
      <c r="H237" s="29" t="s">
        <v>118</v>
      </c>
      <c r="I237" s="47">
        <f>SUM(I238,I242,I246,I248)</f>
        <v>49186550</v>
      </c>
      <c r="J237" s="47">
        <f>SUM(J238,J242,J246)</f>
        <v>11203000</v>
      </c>
      <c r="K237" s="47">
        <f>SUM(K238,K242,K246,K248)</f>
        <v>60389550</v>
      </c>
      <c r="L237" s="105" t="e">
        <f t="shared" ref="L237:Q237" si="34">SUM(L238,L242,L246)</f>
        <v>#REF!</v>
      </c>
      <c r="M237" s="105">
        <f t="shared" si="34"/>
        <v>11839650</v>
      </c>
      <c r="N237" s="105" t="e">
        <f t="shared" si="34"/>
        <v>#REF!</v>
      </c>
      <c r="O237" s="105" t="e">
        <f t="shared" si="34"/>
        <v>#REF!</v>
      </c>
      <c r="P237" s="105">
        <f t="shared" si="34"/>
        <v>11839650</v>
      </c>
      <c r="Q237" s="105" t="e">
        <f t="shared" si="34"/>
        <v>#REF!</v>
      </c>
    </row>
    <row r="238" spans="1:18" ht="15.6" hidden="1" customHeight="1" thickBot="1" x14ac:dyDescent="0.3">
      <c r="A238" s="5"/>
      <c r="B238" s="4"/>
      <c r="C238" s="6"/>
      <c r="D238" s="4"/>
      <c r="E238" s="4"/>
      <c r="F238" s="45" t="s">
        <v>154</v>
      </c>
      <c r="G238" s="28"/>
      <c r="H238" s="28" t="s">
        <v>119</v>
      </c>
      <c r="I238" s="48">
        <f>SUM(I239,)</f>
        <v>0</v>
      </c>
      <c r="J238" s="48">
        <v>0</v>
      </c>
      <c r="K238" s="48">
        <f t="shared" ref="K238:K269" si="35">SUM(I238:J238)</f>
        <v>0</v>
      </c>
      <c r="L238" s="102" t="e">
        <f>SUM(L239,#REF!)</f>
        <v>#REF!</v>
      </c>
      <c r="M238" s="102">
        <v>0</v>
      </c>
      <c r="N238" s="102" t="e">
        <f t="shared" ref="N238:N258" si="36">SUM(L238:M238)</f>
        <v>#REF!</v>
      </c>
      <c r="O238" s="102" t="e">
        <f>SUM(O239,#REF!)</f>
        <v>#REF!</v>
      </c>
      <c r="P238" s="102">
        <v>0</v>
      </c>
      <c r="Q238" s="102" t="e">
        <f t="shared" ref="Q238:Q258" si="37">SUM(O238:P238)</f>
        <v>#REF!</v>
      </c>
    </row>
    <row r="239" spans="1:18" ht="22.15" hidden="1" customHeight="1" thickBot="1" x14ac:dyDescent="0.3">
      <c r="A239" s="5"/>
      <c r="B239" s="4"/>
      <c r="C239" s="6"/>
      <c r="D239" s="4"/>
      <c r="E239" s="4"/>
      <c r="F239" s="42" t="s">
        <v>117</v>
      </c>
      <c r="G239" s="28"/>
      <c r="H239" s="28" t="s">
        <v>120</v>
      </c>
      <c r="I239" s="50">
        <f>SUM(I240:I241)</f>
        <v>0</v>
      </c>
      <c r="J239" s="48">
        <f>SUM(J240:J241)</f>
        <v>0</v>
      </c>
      <c r="K239" s="50">
        <f t="shared" si="35"/>
        <v>0</v>
      </c>
      <c r="L239" s="99">
        <f>SUM(L240:L241)</f>
        <v>6165000</v>
      </c>
      <c r="M239" s="102">
        <f>SUM(M240:M241)</f>
        <v>0</v>
      </c>
      <c r="N239" s="99">
        <f t="shared" si="36"/>
        <v>6165000</v>
      </c>
      <c r="O239" s="99">
        <f>SUM(O240:O241)</f>
        <v>6285000</v>
      </c>
      <c r="P239" s="102">
        <f>SUM(P240:P241)</f>
        <v>0</v>
      </c>
      <c r="Q239" s="99">
        <f t="shared" si="37"/>
        <v>6285000</v>
      </c>
      <c r="R239" s="85"/>
    </row>
    <row r="240" spans="1:18" ht="19.899999999999999" hidden="1" customHeight="1" thickBot="1" x14ac:dyDescent="0.3">
      <c r="A240" s="5"/>
      <c r="B240" s="4"/>
      <c r="C240" s="6"/>
      <c r="D240" s="4"/>
      <c r="E240" s="4"/>
      <c r="F240" s="42" t="s">
        <v>188</v>
      </c>
      <c r="G240" s="28"/>
      <c r="H240" s="28"/>
      <c r="I240" s="50"/>
      <c r="J240" s="49">
        <v>0</v>
      </c>
      <c r="K240" s="50">
        <f t="shared" si="35"/>
        <v>0</v>
      </c>
      <c r="L240" s="99">
        <v>5320000</v>
      </c>
      <c r="M240" s="100">
        <v>0</v>
      </c>
      <c r="N240" s="99">
        <f t="shared" si="36"/>
        <v>5320000</v>
      </c>
      <c r="O240" s="99">
        <v>5440000</v>
      </c>
      <c r="P240" s="100">
        <v>0</v>
      </c>
      <c r="Q240" s="99">
        <f t="shared" si="37"/>
        <v>5440000</v>
      </c>
    </row>
    <row r="241" spans="1:18" ht="16.149999999999999" hidden="1" customHeight="1" thickBot="1" x14ac:dyDescent="0.3">
      <c r="A241" s="5"/>
      <c r="B241" s="4"/>
      <c r="C241" s="6"/>
      <c r="D241" s="4"/>
      <c r="E241" s="4"/>
      <c r="F241" s="42" t="s">
        <v>38</v>
      </c>
      <c r="G241" s="28"/>
      <c r="H241" s="28"/>
      <c r="I241" s="50"/>
      <c r="J241" s="49">
        <v>0</v>
      </c>
      <c r="K241" s="50">
        <f t="shared" si="35"/>
        <v>0</v>
      </c>
      <c r="L241" s="99">
        <v>845000</v>
      </c>
      <c r="M241" s="100">
        <v>0</v>
      </c>
      <c r="N241" s="99">
        <f t="shared" si="36"/>
        <v>845000</v>
      </c>
      <c r="O241" s="99">
        <v>845000</v>
      </c>
      <c r="P241" s="100">
        <v>0</v>
      </c>
      <c r="Q241" s="99">
        <f t="shared" si="37"/>
        <v>845000</v>
      </c>
    </row>
    <row r="242" spans="1:18" ht="27" customHeight="1" thickBot="1" x14ac:dyDescent="0.3">
      <c r="A242" s="5"/>
      <c r="B242" s="4"/>
      <c r="C242" s="6"/>
      <c r="D242" s="4"/>
      <c r="E242" s="4"/>
      <c r="F242" s="41" t="s">
        <v>155</v>
      </c>
      <c r="G242" s="28"/>
      <c r="H242" s="28" t="s">
        <v>121</v>
      </c>
      <c r="I242" s="48">
        <f>SUM(I243:I245)</f>
        <v>5496550</v>
      </c>
      <c r="J242" s="48">
        <f>SUM(J245:J247)</f>
        <v>11203000</v>
      </c>
      <c r="K242" s="48">
        <f t="shared" si="35"/>
        <v>16699550</v>
      </c>
      <c r="L242" s="105">
        <f>SUM(L245:L245)</f>
        <v>0</v>
      </c>
      <c r="M242" s="105">
        <f>SUM(M245:M247)</f>
        <v>11839650</v>
      </c>
      <c r="N242" s="105">
        <f t="shared" si="36"/>
        <v>11839650</v>
      </c>
      <c r="O242" s="105">
        <f>SUM(O245:O245)</f>
        <v>0</v>
      </c>
      <c r="P242" s="105">
        <f>SUM(P245:P247)</f>
        <v>11839650</v>
      </c>
      <c r="Q242" s="105">
        <f t="shared" si="37"/>
        <v>11839650</v>
      </c>
    </row>
    <row r="243" spans="1:18" ht="27" customHeight="1" thickBot="1" x14ac:dyDescent="0.3">
      <c r="A243" s="5"/>
      <c r="B243" s="4"/>
      <c r="C243" s="6"/>
      <c r="D243" s="4"/>
      <c r="E243" s="4"/>
      <c r="F243" s="42" t="s">
        <v>63</v>
      </c>
      <c r="G243" s="28"/>
      <c r="H243" s="28" t="s">
        <v>122</v>
      </c>
      <c r="I243" s="50">
        <v>4996550</v>
      </c>
      <c r="J243" s="50">
        <v>0</v>
      </c>
      <c r="K243" s="50">
        <f t="shared" ref="K243:K244" si="38">SUM(I243:J243)</f>
        <v>4996550</v>
      </c>
      <c r="L243" s="105"/>
      <c r="M243" s="105"/>
      <c r="N243" s="105"/>
      <c r="O243" s="105"/>
      <c r="P243" s="105"/>
      <c r="Q243" s="105"/>
    </row>
    <row r="244" spans="1:18" ht="27" customHeight="1" x14ac:dyDescent="0.25">
      <c r="A244" s="5"/>
      <c r="B244" s="4"/>
      <c r="C244" s="6"/>
      <c r="D244" s="4"/>
      <c r="E244" s="4"/>
      <c r="F244" s="167" t="s">
        <v>219</v>
      </c>
      <c r="G244" s="28"/>
      <c r="H244" s="28" t="s">
        <v>220</v>
      </c>
      <c r="I244" s="50">
        <v>500000</v>
      </c>
      <c r="J244" s="50"/>
      <c r="K244" s="50">
        <f t="shared" si="38"/>
        <v>500000</v>
      </c>
      <c r="L244" s="105"/>
      <c r="M244" s="105"/>
      <c r="N244" s="105"/>
      <c r="O244" s="105"/>
      <c r="P244" s="105"/>
      <c r="Q244" s="105"/>
      <c r="R244" s="85"/>
    </row>
    <row r="245" spans="1:18" ht="36" customHeight="1" thickBot="1" x14ac:dyDescent="0.3">
      <c r="A245" s="5"/>
      <c r="B245" s="4"/>
      <c r="C245" s="6"/>
      <c r="D245" s="4"/>
      <c r="E245" s="4"/>
      <c r="F245" s="83" t="s">
        <v>569</v>
      </c>
      <c r="G245" s="28"/>
      <c r="H245" s="28" t="s">
        <v>217</v>
      </c>
      <c r="I245" s="50">
        <v>0</v>
      </c>
      <c r="J245" s="48">
        <v>11203000</v>
      </c>
      <c r="K245" s="48">
        <f t="shared" si="35"/>
        <v>11203000</v>
      </c>
      <c r="L245" s="99">
        <v>0</v>
      </c>
      <c r="M245" s="102">
        <v>11839650</v>
      </c>
      <c r="N245" s="102">
        <f t="shared" si="36"/>
        <v>11839650</v>
      </c>
      <c r="O245" s="99">
        <v>0</v>
      </c>
      <c r="P245" s="102">
        <v>11839650</v>
      </c>
      <c r="Q245" s="102">
        <f t="shared" si="37"/>
        <v>11839650</v>
      </c>
    </row>
    <row r="246" spans="1:18" ht="23.45" customHeight="1" x14ac:dyDescent="0.25">
      <c r="A246" s="5"/>
      <c r="B246" s="4"/>
      <c r="C246" s="6"/>
      <c r="D246" s="4"/>
      <c r="E246" s="4"/>
      <c r="F246" s="157" t="s">
        <v>210</v>
      </c>
      <c r="G246" s="147"/>
      <c r="H246" s="28" t="s">
        <v>211</v>
      </c>
      <c r="I246" s="50">
        <f>SUM(I247)</f>
        <v>100000</v>
      </c>
      <c r="J246" s="50">
        <v>0</v>
      </c>
      <c r="K246" s="50">
        <f t="shared" si="35"/>
        <v>100000</v>
      </c>
      <c r="L246" s="99">
        <f>SUM(L247)</f>
        <v>120000</v>
      </c>
      <c r="M246" s="99">
        <v>0</v>
      </c>
      <c r="N246" s="99">
        <f t="shared" si="36"/>
        <v>120000</v>
      </c>
      <c r="O246" s="99">
        <f>SUM(O247)</f>
        <v>0</v>
      </c>
      <c r="P246" s="99">
        <v>0</v>
      </c>
      <c r="Q246" s="99">
        <f t="shared" si="37"/>
        <v>0</v>
      </c>
    </row>
    <row r="247" spans="1:18" ht="15.6" customHeight="1" x14ac:dyDescent="0.25">
      <c r="A247" s="5"/>
      <c r="B247" s="4"/>
      <c r="C247" s="6"/>
      <c r="D247" s="4"/>
      <c r="E247" s="4"/>
      <c r="F247" s="17" t="s">
        <v>197</v>
      </c>
      <c r="G247" s="151"/>
      <c r="H247" s="55" t="s">
        <v>212</v>
      </c>
      <c r="I247" s="50">
        <v>100000</v>
      </c>
      <c r="J247" s="50">
        <v>0</v>
      </c>
      <c r="K247" s="50">
        <f>SUM(I247:J247)</f>
        <v>100000</v>
      </c>
      <c r="L247" s="99">
        <v>120000</v>
      </c>
      <c r="M247" s="99">
        <v>0</v>
      </c>
      <c r="N247" s="99">
        <f t="shared" si="36"/>
        <v>120000</v>
      </c>
      <c r="O247" s="99">
        <v>0</v>
      </c>
      <c r="P247" s="99">
        <v>0</v>
      </c>
      <c r="Q247" s="99">
        <f t="shared" si="37"/>
        <v>0</v>
      </c>
      <c r="R247" s="127"/>
    </row>
    <row r="248" spans="1:18" ht="24.75" customHeight="1" x14ac:dyDescent="0.25">
      <c r="A248" s="5"/>
      <c r="B248" s="4"/>
      <c r="C248" s="6"/>
      <c r="D248" s="4"/>
      <c r="E248" s="4"/>
      <c r="F248" s="35" t="s">
        <v>620</v>
      </c>
      <c r="G248" s="54"/>
      <c r="H248" s="134" t="s">
        <v>621</v>
      </c>
      <c r="I248" s="50">
        <f>SUM(I249)</f>
        <v>43590000</v>
      </c>
      <c r="J248" s="50"/>
      <c r="K248" s="50">
        <f t="shared" ref="K248:K249" si="39">SUM(I248:J248)</f>
        <v>43590000</v>
      </c>
      <c r="L248" s="99"/>
      <c r="M248" s="99"/>
      <c r="N248" s="99"/>
      <c r="O248" s="99"/>
      <c r="P248" s="99"/>
      <c r="Q248" s="99"/>
      <c r="R248" s="135"/>
    </row>
    <row r="249" spans="1:18" ht="21" customHeight="1" thickBot="1" x14ac:dyDescent="0.3">
      <c r="A249" s="5"/>
      <c r="B249" s="4"/>
      <c r="C249" s="6"/>
      <c r="D249" s="4"/>
      <c r="E249" s="4"/>
      <c r="F249" s="83" t="s">
        <v>117</v>
      </c>
      <c r="G249" s="54"/>
      <c r="H249" s="134" t="s">
        <v>622</v>
      </c>
      <c r="I249" s="50">
        <f>SUM(I250:I256)</f>
        <v>43590000</v>
      </c>
      <c r="J249" s="50"/>
      <c r="K249" s="50">
        <f t="shared" si="39"/>
        <v>43590000</v>
      </c>
      <c r="L249" s="99"/>
      <c r="M249" s="99"/>
      <c r="N249" s="99"/>
      <c r="O249" s="99"/>
      <c r="P249" s="99"/>
      <c r="Q249" s="99"/>
      <c r="R249" s="135"/>
    </row>
    <row r="250" spans="1:18" ht="15.75" hidden="1" customHeight="1" x14ac:dyDescent="0.25">
      <c r="A250" s="5"/>
      <c r="B250" s="4"/>
      <c r="C250" s="6"/>
      <c r="D250" s="4"/>
      <c r="E250" s="4"/>
      <c r="F250" s="17" t="s">
        <v>189</v>
      </c>
      <c r="G250" s="54"/>
      <c r="H250" s="55"/>
      <c r="I250" s="50">
        <v>6900000</v>
      </c>
      <c r="J250" s="50"/>
      <c r="K250" s="50"/>
      <c r="L250" s="99"/>
      <c r="M250" s="99"/>
      <c r="N250" s="99"/>
      <c r="O250" s="99"/>
      <c r="P250" s="99"/>
      <c r="Q250" s="99"/>
      <c r="R250" s="135"/>
    </row>
    <row r="251" spans="1:18" ht="16.5" hidden="1" customHeight="1" thickBot="1" x14ac:dyDescent="0.3">
      <c r="A251" s="5"/>
      <c r="B251" s="4"/>
      <c r="C251" s="6"/>
      <c r="D251" s="4"/>
      <c r="E251" s="4"/>
      <c r="F251" s="83" t="s">
        <v>635</v>
      </c>
      <c r="G251" s="28"/>
      <c r="H251" s="28"/>
      <c r="I251" s="50">
        <v>7550000</v>
      </c>
      <c r="J251" s="50"/>
      <c r="K251" s="50"/>
      <c r="L251" s="99"/>
      <c r="M251" s="99"/>
      <c r="N251" s="99"/>
      <c r="O251" s="99"/>
      <c r="P251" s="99"/>
      <c r="Q251" s="99"/>
      <c r="R251" s="135"/>
    </row>
    <row r="252" spans="1:18" ht="21.75" hidden="1" customHeight="1" thickBot="1" x14ac:dyDescent="0.3">
      <c r="A252" s="5"/>
      <c r="B252" s="4"/>
      <c r="C252" s="6"/>
      <c r="D252" s="4"/>
      <c r="E252" s="4"/>
      <c r="F252" s="83" t="s">
        <v>636</v>
      </c>
      <c r="G252" s="28"/>
      <c r="H252" s="28"/>
      <c r="I252" s="50">
        <v>1250000</v>
      </c>
      <c r="J252" s="50"/>
      <c r="K252" s="50"/>
      <c r="L252" s="99"/>
      <c r="M252" s="99"/>
      <c r="N252" s="99"/>
      <c r="O252" s="99"/>
      <c r="P252" s="99"/>
      <c r="Q252" s="99"/>
      <c r="R252" s="135"/>
    </row>
    <row r="253" spans="1:18" ht="19.5" hidden="1" customHeight="1" x14ac:dyDescent="0.25">
      <c r="A253" s="5"/>
      <c r="B253" s="4"/>
      <c r="C253" s="6"/>
      <c r="D253" s="4"/>
      <c r="E253" s="4"/>
      <c r="F253" s="17" t="s">
        <v>190</v>
      </c>
      <c r="G253" s="54"/>
      <c r="H253" s="55"/>
      <c r="I253" s="50">
        <v>18600000</v>
      </c>
      <c r="J253" s="50"/>
      <c r="K253" s="50"/>
      <c r="L253" s="99"/>
      <c r="M253" s="99"/>
      <c r="N253" s="99"/>
      <c r="O253" s="99"/>
      <c r="P253" s="99"/>
      <c r="Q253" s="99"/>
      <c r="R253" s="135"/>
    </row>
    <row r="254" spans="1:18" ht="21.75" hidden="1" customHeight="1" x14ac:dyDescent="0.25">
      <c r="A254" s="5"/>
      <c r="B254" s="4"/>
      <c r="C254" s="6"/>
      <c r="D254" s="4"/>
      <c r="E254" s="4"/>
      <c r="F254" s="17" t="s">
        <v>191</v>
      </c>
      <c r="G254" s="54"/>
      <c r="H254" s="55"/>
      <c r="I254" s="50">
        <v>3690000</v>
      </c>
      <c r="J254" s="50"/>
      <c r="K254" s="50"/>
      <c r="L254" s="99"/>
      <c r="M254" s="99"/>
      <c r="N254" s="99"/>
      <c r="O254" s="99"/>
      <c r="P254" s="99"/>
      <c r="Q254" s="99"/>
      <c r="R254" s="135"/>
    </row>
    <row r="255" spans="1:18" ht="21.75" hidden="1" customHeight="1" x14ac:dyDescent="0.25">
      <c r="A255" s="5"/>
      <c r="B255" s="4"/>
      <c r="C255" s="6"/>
      <c r="D255" s="4"/>
      <c r="E255" s="4"/>
      <c r="F255" s="17" t="s">
        <v>196</v>
      </c>
      <c r="G255" s="54"/>
      <c r="H255" s="55"/>
      <c r="I255" s="50">
        <v>1250000</v>
      </c>
      <c r="J255" s="50"/>
      <c r="K255" s="50"/>
      <c r="L255" s="99"/>
      <c r="M255" s="99"/>
      <c r="N255" s="99"/>
      <c r="O255" s="99"/>
      <c r="P255" s="99"/>
      <c r="Q255" s="99"/>
      <c r="R255" s="135"/>
    </row>
    <row r="256" spans="1:18" ht="24.75" hidden="1" customHeight="1" x14ac:dyDescent="0.25">
      <c r="A256" s="5"/>
      <c r="B256" s="4"/>
      <c r="C256" s="6"/>
      <c r="D256" s="4"/>
      <c r="E256" s="4"/>
      <c r="F256" s="17" t="s">
        <v>192</v>
      </c>
      <c r="G256" s="54"/>
      <c r="H256" s="55"/>
      <c r="I256" s="50">
        <v>4350000</v>
      </c>
      <c r="J256" s="50"/>
      <c r="K256" s="50"/>
      <c r="L256" s="99"/>
      <c r="M256" s="99"/>
      <c r="N256" s="99"/>
      <c r="O256" s="99"/>
      <c r="P256" s="99"/>
      <c r="Q256" s="99"/>
      <c r="R256" s="135"/>
    </row>
    <row r="257" spans="1:18" ht="40.15" customHeight="1" x14ac:dyDescent="0.25">
      <c r="A257" s="5"/>
      <c r="B257" s="4"/>
      <c r="C257" s="6"/>
      <c r="D257" s="4"/>
      <c r="E257" s="4"/>
      <c r="F257" s="33" t="s">
        <v>381</v>
      </c>
      <c r="G257" s="29" t="s">
        <v>41</v>
      </c>
      <c r="H257" s="29" t="s">
        <v>346</v>
      </c>
      <c r="I257" s="142">
        <f>SUM(I258)</f>
        <v>23400000</v>
      </c>
      <c r="J257" s="48">
        <v>0</v>
      </c>
      <c r="K257" s="47">
        <f t="shared" si="35"/>
        <v>23400000</v>
      </c>
      <c r="L257" s="111">
        <f>SUM(L258)</f>
        <v>17239000</v>
      </c>
      <c r="M257" s="102">
        <v>0</v>
      </c>
      <c r="N257" s="105">
        <f t="shared" si="36"/>
        <v>17239000</v>
      </c>
      <c r="O257" s="111">
        <f>SUM(O258)</f>
        <v>17239000</v>
      </c>
      <c r="P257" s="102">
        <v>0</v>
      </c>
      <c r="Q257" s="105">
        <f t="shared" si="37"/>
        <v>17239000</v>
      </c>
    </row>
    <row r="258" spans="1:18" ht="21" customHeight="1" x14ac:dyDescent="0.25">
      <c r="A258" s="5"/>
      <c r="B258" s="4"/>
      <c r="C258" s="6"/>
      <c r="D258" s="4"/>
      <c r="E258" s="4"/>
      <c r="F258" s="17" t="s">
        <v>43</v>
      </c>
      <c r="G258" s="28" t="s">
        <v>41</v>
      </c>
      <c r="H258" s="28" t="s">
        <v>347</v>
      </c>
      <c r="I258" s="48">
        <f>SUM(I259:I260)</f>
        <v>23400000</v>
      </c>
      <c r="J258" s="48">
        <v>0</v>
      </c>
      <c r="K258" s="48">
        <f t="shared" si="35"/>
        <v>23400000</v>
      </c>
      <c r="L258" s="102">
        <v>17239000</v>
      </c>
      <c r="M258" s="102">
        <v>0</v>
      </c>
      <c r="N258" s="102">
        <f t="shared" si="36"/>
        <v>17239000</v>
      </c>
      <c r="O258" s="102">
        <v>17239000</v>
      </c>
      <c r="P258" s="102">
        <v>0</v>
      </c>
      <c r="Q258" s="102">
        <f t="shared" si="37"/>
        <v>17239000</v>
      </c>
      <c r="R258" s="125"/>
    </row>
    <row r="259" spans="1:18" ht="21" hidden="1" customHeight="1" x14ac:dyDescent="0.25">
      <c r="A259" s="5"/>
      <c r="B259" s="4"/>
      <c r="C259" s="6"/>
      <c r="D259" s="4"/>
      <c r="E259" s="4"/>
      <c r="F259" s="17" t="s">
        <v>630</v>
      </c>
      <c r="G259" s="28"/>
      <c r="H259" s="28"/>
      <c r="I259" s="48">
        <v>3800000</v>
      </c>
      <c r="J259" s="48"/>
      <c r="K259" s="48">
        <f t="shared" si="35"/>
        <v>3800000</v>
      </c>
      <c r="L259" s="129"/>
      <c r="M259" s="129"/>
      <c r="N259" s="129"/>
      <c r="O259" s="129"/>
      <c r="P259" s="129"/>
      <c r="Q259" s="129"/>
      <c r="R259" s="129"/>
    </row>
    <row r="260" spans="1:18" ht="24.75" hidden="1" customHeight="1" x14ac:dyDescent="0.25">
      <c r="A260" s="5"/>
      <c r="B260" s="4"/>
      <c r="C260" s="6"/>
      <c r="D260" s="4"/>
      <c r="E260" s="4"/>
      <c r="F260" s="17" t="s">
        <v>187</v>
      </c>
      <c r="G260" s="28"/>
      <c r="H260" s="28"/>
      <c r="I260" s="48">
        <v>19600000</v>
      </c>
      <c r="J260" s="48">
        <v>0</v>
      </c>
      <c r="K260" s="48">
        <f t="shared" si="35"/>
        <v>19600000</v>
      </c>
      <c r="L260" s="85">
        <v>-468062.76</v>
      </c>
      <c r="O260" s="85">
        <v>-468062.76</v>
      </c>
    </row>
    <row r="261" spans="1:18" ht="43.15" customHeight="1" x14ac:dyDescent="0.25">
      <c r="A261" s="5"/>
      <c r="B261" s="4"/>
      <c r="C261" s="6"/>
      <c r="D261" s="4"/>
      <c r="E261" s="4"/>
      <c r="F261" s="27" t="s">
        <v>623</v>
      </c>
      <c r="G261" s="29" t="s">
        <v>41</v>
      </c>
      <c r="H261" s="29" t="s">
        <v>348</v>
      </c>
      <c r="I261" s="47">
        <f>SUM(I262:I263)</f>
        <v>1200000</v>
      </c>
      <c r="J261" s="117">
        <v>0</v>
      </c>
      <c r="K261" s="47">
        <f t="shared" si="35"/>
        <v>1200000</v>
      </c>
      <c r="L261" s="105">
        <f>SUM(L262)</f>
        <v>1000000</v>
      </c>
      <c r="M261" s="107">
        <v>0</v>
      </c>
      <c r="N261" s="105">
        <f>SUM(L261:M261)</f>
        <v>1000000</v>
      </c>
      <c r="O261" s="105">
        <f>SUM(O262)</f>
        <v>1000000</v>
      </c>
      <c r="P261" s="107">
        <v>0</v>
      </c>
      <c r="Q261" s="105">
        <f>SUM(O261:P261)</f>
        <v>1000000</v>
      </c>
    </row>
    <row r="262" spans="1:18" ht="22.5" customHeight="1" x14ac:dyDescent="0.25">
      <c r="A262" s="5"/>
      <c r="B262" s="4">
        <v>977</v>
      </c>
      <c r="C262" s="6" t="s">
        <v>28</v>
      </c>
      <c r="D262" s="4"/>
      <c r="E262" s="4"/>
      <c r="F262" s="24" t="s">
        <v>60</v>
      </c>
      <c r="G262" s="28" t="s">
        <v>31</v>
      </c>
      <c r="H262" s="28" t="s">
        <v>349</v>
      </c>
      <c r="I262" s="48">
        <v>1200000</v>
      </c>
      <c r="J262" s="49">
        <v>0</v>
      </c>
      <c r="K262" s="48">
        <f t="shared" si="35"/>
        <v>1200000</v>
      </c>
      <c r="L262" s="102">
        <v>1000000</v>
      </c>
      <c r="M262" s="100">
        <v>0</v>
      </c>
      <c r="N262" s="102">
        <f>SUM(L262:M262)</f>
        <v>1000000</v>
      </c>
      <c r="O262" s="102">
        <v>1000000</v>
      </c>
      <c r="P262" s="100">
        <v>0</v>
      </c>
      <c r="Q262" s="102">
        <f>SUM(O262:P262)</f>
        <v>1000000</v>
      </c>
      <c r="R262" s="125"/>
    </row>
    <row r="263" spans="1:18" ht="29.25" hidden="1" customHeight="1" x14ac:dyDescent="0.25">
      <c r="A263" s="12"/>
      <c r="B263" s="13"/>
      <c r="C263" s="14"/>
      <c r="D263" s="13"/>
      <c r="E263" s="13"/>
      <c r="F263" s="24" t="s">
        <v>670</v>
      </c>
      <c r="G263" s="28"/>
      <c r="H263" s="28" t="s">
        <v>671</v>
      </c>
      <c r="I263" s="48">
        <v>0</v>
      </c>
      <c r="J263" s="49"/>
      <c r="K263" s="48">
        <f>SUM(I263:J263)</f>
        <v>0</v>
      </c>
      <c r="L263" s="102"/>
      <c r="M263" s="100"/>
      <c r="N263" s="102"/>
      <c r="O263" s="102"/>
      <c r="P263" s="100"/>
      <c r="Q263" s="102"/>
      <c r="R263" s="129"/>
    </row>
    <row r="264" spans="1:18" ht="27.6" customHeight="1" x14ac:dyDescent="0.25">
      <c r="A264" s="12"/>
      <c r="B264" s="13"/>
      <c r="C264" s="14"/>
      <c r="D264" s="13"/>
      <c r="E264" s="13"/>
      <c r="F264" s="33" t="s">
        <v>213</v>
      </c>
      <c r="G264" s="28"/>
      <c r="H264" s="52" t="s">
        <v>317</v>
      </c>
      <c r="I264" s="47">
        <f>SUM(I265:I267)</f>
        <v>1000000</v>
      </c>
      <c r="J264" s="49">
        <v>0</v>
      </c>
      <c r="K264" s="47">
        <f t="shared" si="35"/>
        <v>1000000</v>
      </c>
      <c r="L264" s="105">
        <f>SUM(L265)</f>
        <v>1000000</v>
      </c>
      <c r="M264" s="100">
        <v>0</v>
      </c>
      <c r="N264" s="105">
        <f>SUM(L264:M264)</f>
        <v>1000000</v>
      </c>
      <c r="O264" s="105">
        <f>SUM(O265)</f>
        <v>1000000</v>
      </c>
      <c r="P264" s="100">
        <v>0</v>
      </c>
      <c r="Q264" s="105">
        <f>SUM(O264:P264)</f>
        <v>1000000</v>
      </c>
    </row>
    <row r="265" spans="1:18" ht="27.75" customHeight="1" x14ac:dyDescent="0.25">
      <c r="A265" s="12"/>
      <c r="B265" s="13"/>
      <c r="C265" s="14"/>
      <c r="D265" s="13"/>
      <c r="E265" s="13"/>
      <c r="F265" s="24" t="s">
        <v>214</v>
      </c>
      <c r="G265" s="28"/>
      <c r="H265" s="26" t="s">
        <v>350</v>
      </c>
      <c r="I265" s="48">
        <v>500000</v>
      </c>
      <c r="J265" s="49">
        <v>0</v>
      </c>
      <c r="K265" s="48">
        <f t="shared" si="35"/>
        <v>500000</v>
      </c>
      <c r="L265" s="102">
        <v>1000000</v>
      </c>
      <c r="M265" s="100">
        <v>0</v>
      </c>
      <c r="N265" s="102">
        <f>SUM(L265:M265)</f>
        <v>1000000</v>
      </c>
      <c r="O265" s="102">
        <v>1000000</v>
      </c>
      <c r="P265" s="100">
        <v>0</v>
      </c>
      <c r="Q265" s="102">
        <f>SUM(O265:P265)</f>
        <v>1000000</v>
      </c>
      <c r="R265" s="125"/>
    </row>
    <row r="266" spans="1:18" ht="0.75" hidden="1" customHeight="1" x14ac:dyDescent="0.25">
      <c r="A266" s="12"/>
      <c r="B266" s="13"/>
      <c r="C266" s="14"/>
      <c r="D266" s="13"/>
      <c r="E266" s="13"/>
      <c r="F266" s="138" t="s">
        <v>384</v>
      </c>
      <c r="G266" s="28"/>
      <c r="H266" s="26" t="s">
        <v>419</v>
      </c>
      <c r="I266" s="48">
        <v>0</v>
      </c>
      <c r="J266" s="49"/>
      <c r="K266" s="48">
        <f t="shared" si="35"/>
        <v>0</v>
      </c>
      <c r="L266" s="102"/>
      <c r="M266" s="100"/>
      <c r="N266" s="102"/>
      <c r="O266" s="102"/>
      <c r="P266" s="100"/>
      <c r="Q266" s="102"/>
      <c r="R266" s="85">
        <v>0</v>
      </c>
    </row>
    <row r="267" spans="1:18" ht="21" customHeight="1" x14ac:dyDescent="0.25">
      <c r="A267" s="12"/>
      <c r="B267" s="13"/>
      <c r="C267" s="14"/>
      <c r="D267" s="13"/>
      <c r="E267" s="13"/>
      <c r="F267" s="95" t="s">
        <v>483</v>
      </c>
      <c r="G267" s="28"/>
      <c r="H267" s="26" t="s">
        <v>484</v>
      </c>
      <c r="I267" s="48">
        <v>500000</v>
      </c>
      <c r="J267" s="49"/>
      <c r="K267" s="48">
        <f t="shared" si="35"/>
        <v>500000</v>
      </c>
      <c r="L267" s="102"/>
      <c r="M267" s="100"/>
      <c r="N267" s="102"/>
      <c r="O267" s="102"/>
      <c r="P267" s="100"/>
      <c r="Q267" s="102"/>
      <c r="R267" s="85"/>
    </row>
    <row r="268" spans="1:18" ht="32.450000000000003" customHeight="1" x14ac:dyDescent="0.25">
      <c r="A268" s="12"/>
      <c r="B268" s="13"/>
      <c r="C268" s="14"/>
      <c r="D268" s="13"/>
      <c r="E268" s="13"/>
      <c r="F268" s="33" t="s">
        <v>663</v>
      </c>
      <c r="G268" s="28"/>
      <c r="H268" s="52" t="s">
        <v>665</v>
      </c>
      <c r="I268" s="47">
        <f>SUM(I269)</f>
        <v>67030</v>
      </c>
      <c r="J268" s="49"/>
      <c r="K268" s="47">
        <f t="shared" si="35"/>
        <v>67030</v>
      </c>
      <c r="L268" s="102"/>
      <c r="M268" s="100"/>
      <c r="N268" s="102"/>
      <c r="O268" s="102"/>
      <c r="P268" s="100"/>
      <c r="Q268" s="102"/>
      <c r="R268" s="85"/>
    </row>
    <row r="269" spans="1:18" ht="21" customHeight="1" thickBot="1" x14ac:dyDescent="0.3">
      <c r="A269" s="12"/>
      <c r="B269" s="13"/>
      <c r="C269" s="14"/>
      <c r="D269" s="13"/>
      <c r="E269" s="13"/>
      <c r="F269" s="95" t="s">
        <v>664</v>
      </c>
      <c r="G269" s="28"/>
      <c r="H269" s="26" t="s">
        <v>666</v>
      </c>
      <c r="I269" s="48">
        <v>67030</v>
      </c>
      <c r="J269" s="49"/>
      <c r="K269" s="48">
        <f t="shared" si="35"/>
        <v>67030</v>
      </c>
      <c r="L269" s="102"/>
      <c r="M269" s="100"/>
      <c r="N269" s="102"/>
      <c r="O269" s="102"/>
      <c r="P269" s="100"/>
      <c r="Q269" s="102"/>
      <c r="R269" s="85"/>
    </row>
    <row r="270" spans="1:18" ht="40.5" customHeight="1" thickBot="1" x14ac:dyDescent="0.3">
      <c r="A270" s="12"/>
      <c r="B270" s="13"/>
      <c r="C270" s="14"/>
      <c r="D270" s="13"/>
      <c r="E270" s="13"/>
      <c r="F270" s="75" t="s">
        <v>248</v>
      </c>
      <c r="G270" s="28"/>
      <c r="H270" s="52" t="s">
        <v>253</v>
      </c>
      <c r="I270" s="47">
        <f>SUM(I271,I273,I275,I279)</f>
        <v>3000000</v>
      </c>
      <c r="J270" s="47">
        <f>SUM(J271,J273,J275)</f>
        <v>0</v>
      </c>
      <c r="K270" s="47">
        <f t="shared" ref="K270:K276" si="40">SUM(I270:J270)</f>
        <v>3000000</v>
      </c>
      <c r="L270" s="105">
        <f>SUM(L271,L273,L275)</f>
        <v>1842500</v>
      </c>
      <c r="M270" s="105" t="e">
        <f>SUM(M271+#REF!)</f>
        <v>#REF!</v>
      </c>
      <c r="N270" s="105" t="e">
        <f t="shared" ref="N270:N276" si="41">SUM(L270:M270)</f>
        <v>#REF!</v>
      </c>
      <c r="O270" s="105">
        <f>SUM(O271,O273,O275)</f>
        <v>0</v>
      </c>
      <c r="P270" s="105" t="e">
        <f>SUM(P271+#REF!)</f>
        <v>#REF!</v>
      </c>
      <c r="Q270" s="105" t="e">
        <f t="shared" ref="Q270:Q276" si="42">SUM(O270:P270)</f>
        <v>#REF!</v>
      </c>
    </row>
    <row r="271" spans="1:18" ht="27.75" hidden="1" customHeight="1" thickBot="1" x14ac:dyDescent="0.3">
      <c r="A271" s="12"/>
      <c r="B271" s="13"/>
      <c r="C271" s="14"/>
      <c r="D271" s="13"/>
      <c r="E271" s="13"/>
      <c r="F271" s="74" t="s">
        <v>405</v>
      </c>
      <c r="G271" s="28"/>
      <c r="H271" s="26" t="s">
        <v>254</v>
      </c>
      <c r="I271" s="48">
        <f>SUM(I272)</f>
        <v>0</v>
      </c>
      <c r="J271" s="48">
        <v>0</v>
      </c>
      <c r="K271" s="48">
        <f t="shared" si="40"/>
        <v>0</v>
      </c>
      <c r="L271" s="102">
        <f>SUM(L272)</f>
        <v>100000</v>
      </c>
      <c r="M271" s="102">
        <v>0</v>
      </c>
      <c r="N271" s="102">
        <f t="shared" si="41"/>
        <v>100000</v>
      </c>
      <c r="O271" s="102">
        <f>SUM(O272)</f>
        <v>0</v>
      </c>
      <c r="P271" s="102">
        <v>0</v>
      </c>
      <c r="Q271" s="102">
        <f t="shared" si="42"/>
        <v>0</v>
      </c>
    </row>
    <row r="272" spans="1:18" ht="18" hidden="1" customHeight="1" thickBot="1" x14ac:dyDescent="0.3">
      <c r="A272" s="12"/>
      <c r="B272" s="13"/>
      <c r="C272" s="14"/>
      <c r="D272" s="13"/>
      <c r="E272" s="13"/>
      <c r="F272" s="76" t="s">
        <v>249</v>
      </c>
      <c r="G272" s="28"/>
      <c r="H272" s="26" t="s">
        <v>255</v>
      </c>
      <c r="I272" s="48">
        <v>0</v>
      </c>
      <c r="J272" s="48">
        <v>0</v>
      </c>
      <c r="K272" s="48">
        <f t="shared" si="40"/>
        <v>0</v>
      </c>
      <c r="L272" s="102">
        <v>100000</v>
      </c>
      <c r="M272" s="102">
        <v>0</v>
      </c>
      <c r="N272" s="102">
        <f t="shared" si="41"/>
        <v>100000</v>
      </c>
      <c r="O272" s="102">
        <v>0</v>
      </c>
      <c r="P272" s="102">
        <v>0</v>
      </c>
      <c r="Q272" s="102">
        <f t="shared" si="42"/>
        <v>0</v>
      </c>
    </row>
    <row r="273" spans="1:18" ht="30.75" hidden="1" customHeight="1" thickBot="1" x14ac:dyDescent="0.3">
      <c r="A273" s="12"/>
      <c r="B273" s="13"/>
      <c r="C273" s="14"/>
      <c r="D273" s="13"/>
      <c r="E273" s="13"/>
      <c r="F273" s="74" t="s">
        <v>406</v>
      </c>
      <c r="G273" s="28"/>
      <c r="H273" s="26" t="s">
        <v>256</v>
      </c>
      <c r="I273" s="48">
        <f>SUM(I274)</f>
        <v>0</v>
      </c>
      <c r="J273" s="49">
        <v>0</v>
      </c>
      <c r="K273" s="48">
        <f t="shared" si="40"/>
        <v>0</v>
      </c>
      <c r="L273" s="102">
        <f>SUM(L274)</f>
        <v>500000</v>
      </c>
      <c r="M273" s="100">
        <v>0</v>
      </c>
      <c r="N273" s="102">
        <f t="shared" si="41"/>
        <v>500000</v>
      </c>
      <c r="O273" s="102">
        <f>SUM(O274)</f>
        <v>0</v>
      </c>
      <c r="P273" s="100">
        <v>0</v>
      </c>
      <c r="Q273" s="102">
        <f t="shared" si="42"/>
        <v>0</v>
      </c>
    </row>
    <row r="274" spans="1:18" ht="16.5" hidden="1" customHeight="1" thickBot="1" x14ac:dyDescent="0.3">
      <c r="A274" s="12"/>
      <c r="B274" s="13"/>
      <c r="C274" s="14"/>
      <c r="D274" s="13"/>
      <c r="E274" s="13"/>
      <c r="F274" s="76" t="s">
        <v>250</v>
      </c>
      <c r="G274" s="28"/>
      <c r="H274" s="26" t="s">
        <v>257</v>
      </c>
      <c r="I274" s="48">
        <v>0</v>
      </c>
      <c r="J274" s="49">
        <v>0</v>
      </c>
      <c r="K274" s="48">
        <f t="shared" si="40"/>
        <v>0</v>
      </c>
      <c r="L274" s="102">
        <v>500000</v>
      </c>
      <c r="M274" s="100">
        <v>0</v>
      </c>
      <c r="N274" s="102">
        <f t="shared" si="41"/>
        <v>500000</v>
      </c>
      <c r="O274" s="102">
        <v>0</v>
      </c>
      <c r="P274" s="100">
        <v>0</v>
      </c>
      <c r="Q274" s="102">
        <f t="shared" si="42"/>
        <v>0</v>
      </c>
      <c r="R274" s="125"/>
    </row>
    <row r="275" spans="1:18" ht="22.9" hidden="1" customHeight="1" thickBot="1" x14ac:dyDescent="0.3">
      <c r="A275" s="12"/>
      <c r="B275" s="13"/>
      <c r="C275" s="14"/>
      <c r="D275" s="13"/>
      <c r="E275" s="13"/>
      <c r="F275" s="74" t="s">
        <v>251</v>
      </c>
      <c r="G275" s="28"/>
      <c r="H275" s="26" t="s">
        <v>258</v>
      </c>
      <c r="I275" s="48">
        <f>SUM(I276:I278)</f>
        <v>0</v>
      </c>
      <c r="J275" s="48">
        <f>SUM(J276:J278)</f>
        <v>0</v>
      </c>
      <c r="K275" s="48">
        <f>SUM(K276:K278)</f>
        <v>0</v>
      </c>
      <c r="L275" s="102">
        <f>SUM(L276)</f>
        <v>1242500</v>
      </c>
      <c r="M275" s="100">
        <v>0</v>
      </c>
      <c r="N275" s="102">
        <f t="shared" si="41"/>
        <v>1242500</v>
      </c>
      <c r="O275" s="90">
        <f>SUM(O276)</f>
        <v>0</v>
      </c>
      <c r="P275" s="91">
        <v>0</v>
      </c>
      <c r="Q275" s="90">
        <f t="shared" si="42"/>
        <v>0</v>
      </c>
    </row>
    <row r="276" spans="1:18" ht="12.6" hidden="1" customHeight="1" thickBot="1" x14ac:dyDescent="0.3">
      <c r="A276" s="12"/>
      <c r="B276" s="13"/>
      <c r="C276" s="14"/>
      <c r="D276" s="13"/>
      <c r="E276" s="13"/>
      <c r="F276" s="124" t="s">
        <v>252</v>
      </c>
      <c r="G276" s="28"/>
      <c r="H276" s="26" t="s">
        <v>259</v>
      </c>
      <c r="I276" s="48">
        <v>0</v>
      </c>
      <c r="J276" s="49">
        <v>0</v>
      </c>
      <c r="K276" s="48">
        <f t="shared" si="40"/>
        <v>0</v>
      </c>
      <c r="L276" s="102">
        <v>1242500</v>
      </c>
      <c r="M276" s="100">
        <v>0</v>
      </c>
      <c r="N276" s="102">
        <f t="shared" si="41"/>
        <v>1242500</v>
      </c>
      <c r="O276" s="90">
        <v>0</v>
      </c>
      <c r="P276" s="91">
        <v>0</v>
      </c>
      <c r="Q276" s="90">
        <f t="shared" si="42"/>
        <v>0</v>
      </c>
      <c r="R276" s="85"/>
    </row>
    <row r="277" spans="1:18" ht="15" hidden="1" customHeight="1" thickBot="1" x14ac:dyDescent="0.3">
      <c r="A277" s="12"/>
      <c r="B277" s="13"/>
      <c r="C277" s="14"/>
      <c r="D277" s="13"/>
      <c r="E277" s="13"/>
      <c r="F277" s="122" t="s">
        <v>439</v>
      </c>
      <c r="G277" s="28"/>
      <c r="H277" s="26" t="s">
        <v>440</v>
      </c>
      <c r="I277" s="48">
        <v>0</v>
      </c>
      <c r="J277" s="48">
        <v>0</v>
      </c>
      <c r="K277" s="48">
        <f t="shared" ref="K277:K323" si="43">SUM(I277:J277)</f>
        <v>0</v>
      </c>
      <c r="L277" s="102"/>
      <c r="M277" s="100"/>
      <c r="N277" s="102"/>
      <c r="O277" s="90"/>
      <c r="P277" s="91"/>
      <c r="Q277" s="90"/>
      <c r="R277" s="85"/>
    </row>
    <row r="278" spans="1:18" ht="38.450000000000003" hidden="1" customHeight="1" thickBot="1" x14ac:dyDescent="0.3">
      <c r="A278" s="12"/>
      <c r="B278" s="13"/>
      <c r="C278" s="14"/>
      <c r="D278" s="13"/>
      <c r="E278" s="13"/>
      <c r="F278" s="96" t="s">
        <v>420</v>
      </c>
      <c r="G278" s="28"/>
      <c r="H278" s="26" t="s">
        <v>387</v>
      </c>
      <c r="I278" s="48">
        <v>0</v>
      </c>
      <c r="J278" s="48">
        <v>0</v>
      </c>
      <c r="K278" s="48">
        <f t="shared" si="43"/>
        <v>0</v>
      </c>
      <c r="L278" s="90"/>
      <c r="M278" s="90">
        <v>0</v>
      </c>
      <c r="N278" s="90">
        <f>SUM(M278)</f>
        <v>0</v>
      </c>
      <c r="O278" s="90"/>
      <c r="P278" s="90">
        <v>0</v>
      </c>
      <c r="Q278" s="90">
        <f>SUM(P278)</f>
        <v>0</v>
      </c>
      <c r="R278" s="85"/>
    </row>
    <row r="279" spans="1:18" ht="26.45" customHeight="1" thickBot="1" x14ac:dyDescent="0.3">
      <c r="A279" s="12"/>
      <c r="B279" s="13"/>
      <c r="C279" s="14"/>
      <c r="D279" s="13"/>
      <c r="E279" s="13"/>
      <c r="F279" s="148" t="s">
        <v>524</v>
      </c>
      <c r="G279" s="28"/>
      <c r="H279" s="26" t="s">
        <v>526</v>
      </c>
      <c r="I279" s="48">
        <f>SUM(I280)</f>
        <v>3000000</v>
      </c>
      <c r="J279" s="48"/>
      <c r="K279" s="48">
        <f>SUM(I279:J279)</f>
        <v>3000000</v>
      </c>
      <c r="L279" s="90"/>
      <c r="M279" s="90"/>
      <c r="N279" s="90"/>
      <c r="O279" s="90"/>
      <c r="P279" s="90"/>
      <c r="Q279" s="90"/>
      <c r="R279" s="85"/>
    </row>
    <row r="280" spans="1:18" ht="16.899999999999999" customHeight="1" thickBot="1" x14ac:dyDescent="0.3">
      <c r="A280" s="12"/>
      <c r="B280" s="13"/>
      <c r="C280" s="14"/>
      <c r="D280" s="13"/>
      <c r="E280" s="13"/>
      <c r="F280" s="76" t="s">
        <v>525</v>
      </c>
      <c r="G280" s="28"/>
      <c r="H280" s="26" t="s">
        <v>527</v>
      </c>
      <c r="I280" s="48">
        <v>3000000</v>
      </c>
      <c r="J280" s="48"/>
      <c r="K280" s="48">
        <f>SUM(I280:J280)</f>
        <v>3000000</v>
      </c>
      <c r="L280" s="90"/>
      <c r="M280" s="90"/>
      <c r="N280" s="90"/>
      <c r="O280" s="90"/>
      <c r="P280" s="90"/>
      <c r="Q280" s="90"/>
      <c r="R280" s="85"/>
    </row>
    <row r="281" spans="1:18" ht="39.6" customHeight="1" x14ac:dyDescent="0.25">
      <c r="A281" s="12"/>
      <c r="B281" s="13"/>
      <c r="C281" s="14"/>
      <c r="D281" s="13"/>
      <c r="E281" s="13"/>
      <c r="F281" s="139" t="s">
        <v>504</v>
      </c>
      <c r="G281" s="28"/>
      <c r="H281" s="52" t="s">
        <v>485</v>
      </c>
      <c r="I281" s="47">
        <f>SUM(I282+I284+I286+I288)</f>
        <v>95000</v>
      </c>
      <c r="J281" s="48">
        <v>0</v>
      </c>
      <c r="K281" s="48">
        <f t="shared" si="43"/>
        <v>95000</v>
      </c>
      <c r="L281" s="90"/>
      <c r="M281" s="90"/>
      <c r="N281" s="90"/>
      <c r="O281" s="90"/>
      <c r="P281" s="90"/>
      <c r="Q281" s="90"/>
      <c r="R281" s="85"/>
    </row>
    <row r="282" spans="1:18" ht="39.6" customHeight="1" x14ac:dyDescent="0.25">
      <c r="A282" s="12"/>
      <c r="B282" s="13"/>
      <c r="C282" s="14"/>
      <c r="D282" s="13"/>
      <c r="E282" s="13"/>
      <c r="F282" s="71" t="s">
        <v>486</v>
      </c>
      <c r="G282" s="28"/>
      <c r="H282" s="26" t="s">
        <v>487</v>
      </c>
      <c r="I282" s="48">
        <f>SUM(I283)</f>
        <v>10000</v>
      </c>
      <c r="J282" s="48">
        <v>0</v>
      </c>
      <c r="K282" s="48">
        <f t="shared" si="43"/>
        <v>10000</v>
      </c>
      <c r="L282" s="90"/>
      <c r="M282" s="90"/>
      <c r="N282" s="90"/>
      <c r="O282" s="90"/>
      <c r="P282" s="90"/>
      <c r="Q282" s="90"/>
      <c r="R282" s="85"/>
    </row>
    <row r="283" spans="1:18" ht="30.6" customHeight="1" x14ac:dyDescent="0.25">
      <c r="A283" s="12"/>
      <c r="B283" s="13"/>
      <c r="C283" s="14"/>
      <c r="D283" s="13"/>
      <c r="E283" s="13"/>
      <c r="F283" s="122" t="s">
        <v>488</v>
      </c>
      <c r="G283" s="28"/>
      <c r="H283" s="26" t="s">
        <v>489</v>
      </c>
      <c r="I283" s="48">
        <v>10000</v>
      </c>
      <c r="J283" s="48">
        <v>0</v>
      </c>
      <c r="K283" s="48">
        <f t="shared" si="43"/>
        <v>10000</v>
      </c>
      <c r="L283" s="90"/>
      <c r="M283" s="90"/>
      <c r="N283" s="90"/>
      <c r="O283" s="90"/>
      <c r="P283" s="90"/>
      <c r="Q283" s="90"/>
      <c r="R283" s="85"/>
    </row>
    <row r="284" spans="1:18" ht="39.6" customHeight="1" x14ac:dyDescent="0.25">
      <c r="A284" s="12"/>
      <c r="B284" s="13"/>
      <c r="C284" s="14"/>
      <c r="D284" s="13"/>
      <c r="E284" s="13"/>
      <c r="F284" s="71" t="s">
        <v>490</v>
      </c>
      <c r="G284" s="28"/>
      <c r="H284" s="26" t="s">
        <v>491</v>
      </c>
      <c r="I284" s="48">
        <f>SUM(I285)</f>
        <v>5000</v>
      </c>
      <c r="J284" s="48">
        <v>0</v>
      </c>
      <c r="K284" s="48">
        <f t="shared" si="43"/>
        <v>5000</v>
      </c>
      <c r="L284" s="90"/>
      <c r="M284" s="90"/>
      <c r="N284" s="90"/>
      <c r="O284" s="90"/>
      <c r="P284" s="90"/>
      <c r="Q284" s="90"/>
      <c r="R284" s="85"/>
    </row>
    <row r="285" spans="1:18" ht="57" customHeight="1" x14ac:dyDescent="0.25">
      <c r="A285" s="12"/>
      <c r="B285" s="13"/>
      <c r="C285" s="14"/>
      <c r="D285" s="13"/>
      <c r="E285" s="13"/>
      <c r="F285" s="122" t="s">
        <v>492</v>
      </c>
      <c r="G285" s="28"/>
      <c r="H285" s="26" t="s">
        <v>493</v>
      </c>
      <c r="I285" s="48">
        <v>5000</v>
      </c>
      <c r="J285" s="48">
        <v>0</v>
      </c>
      <c r="K285" s="48">
        <f t="shared" si="43"/>
        <v>5000</v>
      </c>
      <c r="L285" s="90"/>
      <c r="M285" s="90"/>
      <c r="N285" s="90"/>
      <c r="O285" s="90"/>
      <c r="P285" s="90"/>
      <c r="Q285" s="90"/>
      <c r="R285" s="85"/>
    </row>
    <row r="286" spans="1:18" ht="39.6" customHeight="1" x14ac:dyDescent="0.25">
      <c r="A286" s="12"/>
      <c r="B286" s="13"/>
      <c r="C286" s="14"/>
      <c r="D286" s="13"/>
      <c r="E286" s="13"/>
      <c r="F286" s="71" t="s">
        <v>494</v>
      </c>
      <c r="G286" s="28"/>
      <c r="H286" s="26" t="s">
        <v>495</v>
      </c>
      <c r="I286" s="48">
        <f>SUM(I287)</f>
        <v>20000</v>
      </c>
      <c r="J286" s="48">
        <v>0</v>
      </c>
      <c r="K286" s="48">
        <f t="shared" si="43"/>
        <v>20000</v>
      </c>
      <c r="L286" s="90"/>
      <c r="M286" s="90"/>
      <c r="N286" s="90"/>
      <c r="O286" s="90"/>
      <c r="P286" s="90"/>
      <c r="Q286" s="90"/>
      <c r="R286" s="85"/>
    </row>
    <row r="287" spans="1:18" ht="59.45" customHeight="1" x14ac:dyDescent="0.25">
      <c r="A287" s="12"/>
      <c r="B287" s="13"/>
      <c r="C287" s="14"/>
      <c r="D287" s="13"/>
      <c r="E287" s="13"/>
      <c r="F287" s="122" t="s">
        <v>496</v>
      </c>
      <c r="G287" s="28"/>
      <c r="H287" s="26" t="s">
        <v>497</v>
      </c>
      <c r="I287" s="48">
        <v>20000</v>
      </c>
      <c r="J287" s="48">
        <v>0</v>
      </c>
      <c r="K287" s="48">
        <f t="shared" si="43"/>
        <v>20000</v>
      </c>
      <c r="L287" s="90"/>
      <c r="M287" s="90"/>
      <c r="N287" s="90"/>
      <c r="O287" s="90"/>
      <c r="P287" s="90"/>
      <c r="Q287" s="90"/>
      <c r="R287" s="85"/>
    </row>
    <row r="288" spans="1:18" ht="30" customHeight="1" x14ac:dyDescent="0.25">
      <c r="A288" s="12"/>
      <c r="B288" s="13"/>
      <c r="C288" s="14"/>
      <c r="D288" s="13"/>
      <c r="E288" s="13"/>
      <c r="F288" s="71" t="s">
        <v>528</v>
      </c>
      <c r="G288" s="28"/>
      <c r="H288" s="26" t="s">
        <v>529</v>
      </c>
      <c r="I288" s="48">
        <f>SUM(I289)</f>
        <v>60000</v>
      </c>
      <c r="J288" s="48"/>
      <c r="K288" s="48">
        <f t="shared" si="43"/>
        <v>60000</v>
      </c>
      <c r="L288" s="90"/>
      <c r="M288" s="90"/>
      <c r="N288" s="90"/>
      <c r="O288" s="90"/>
      <c r="P288" s="90"/>
      <c r="Q288" s="90"/>
      <c r="R288" s="85"/>
    </row>
    <row r="289" spans="1:18" ht="26.45" customHeight="1" x14ac:dyDescent="0.25">
      <c r="A289" s="12"/>
      <c r="B289" s="13"/>
      <c r="C289" s="14"/>
      <c r="D289" s="13"/>
      <c r="E289" s="13"/>
      <c r="F289" s="122" t="s">
        <v>530</v>
      </c>
      <c r="G289" s="28"/>
      <c r="H289" s="26" t="s">
        <v>529</v>
      </c>
      <c r="I289" s="48">
        <v>60000</v>
      </c>
      <c r="J289" s="48"/>
      <c r="K289" s="48">
        <f t="shared" si="43"/>
        <v>60000</v>
      </c>
      <c r="L289" s="90"/>
      <c r="M289" s="90"/>
      <c r="N289" s="90"/>
      <c r="O289" s="90"/>
      <c r="P289" s="90"/>
      <c r="Q289" s="90"/>
      <c r="R289" s="85"/>
    </row>
    <row r="290" spans="1:18" ht="42.6" customHeight="1" x14ac:dyDescent="0.25">
      <c r="A290" s="12"/>
      <c r="B290" s="13"/>
      <c r="C290" s="14"/>
      <c r="D290" s="13"/>
      <c r="E290" s="13"/>
      <c r="F290" s="139" t="s">
        <v>618</v>
      </c>
      <c r="G290" s="28"/>
      <c r="H290" s="52" t="s">
        <v>570</v>
      </c>
      <c r="I290" s="47">
        <f>SUM(I291+I298+I305+I312+I314)</f>
        <v>7643820</v>
      </c>
      <c r="J290" s="47">
        <f>SUM(J291+J298+J305+J312+J314)</f>
        <v>0</v>
      </c>
      <c r="K290" s="47">
        <f t="shared" si="43"/>
        <v>7643820</v>
      </c>
      <c r="L290" s="90"/>
      <c r="M290" s="90"/>
      <c r="N290" s="90"/>
      <c r="O290" s="90"/>
      <c r="P290" s="90"/>
      <c r="Q290" s="90"/>
      <c r="R290" s="85"/>
    </row>
    <row r="291" spans="1:18" ht="26.45" customHeight="1" x14ac:dyDescent="0.25">
      <c r="A291" s="12"/>
      <c r="B291" s="13"/>
      <c r="C291" s="14"/>
      <c r="D291" s="13"/>
      <c r="E291" s="13"/>
      <c r="F291" s="71" t="s">
        <v>571</v>
      </c>
      <c r="G291" s="28"/>
      <c r="H291" s="52" t="s">
        <v>572</v>
      </c>
      <c r="I291" s="47">
        <f>SUM(I292:I297)</f>
        <v>421500</v>
      </c>
      <c r="J291" s="48">
        <v>0</v>
      </c>
      <c r="K291" s="47">
        <f t="shared" si="43"/>
        <v>421500</v>
      </c>
      <c r="L291" s="90"/>
      <c r="M291" s="90"/>
      <c r="N291" s="90"/>
      <c r="O291" s="90"/>
      <c r="P291" s="90"/>
      <c r="Q291" s="90"/>
      <c r="R291" s="85"/>
    </row>
    <row r="292" spans="1:18" ht="39.6" customHeight="1" x14ac:dyDescent="0.25">
      <c r="A292" s="12"/>
      <c r="B292" s="13"/>
      <c r="C292" s="14"/>
      <c r="D292" s="13"/>
      <c r="E292" s="13"/>
      <c r="F292" s="122" t="s">
        <v>573</v>
      </c>
      <c r="G292" s="28"/>
      <c r="H292" s="26" t="s">
        <v>574</v>
      </c>
      <c r="I292" s="48">
        <v>2000</v>
      </c>
      <c r="J292" s="48"/>
      <c r="K292" s="48">
        <f t="shared" si="43"/>
        <v>2000</v>
      </c>
      <c r="L292" s="90"/>
      <c r="M292" s="90"/>
      <c r="N292" s="90"/>
      <c r="O292" s="90"/>
      <c r="P292" s="90"/>
      <c r="Q292" s="90"/>
      <c r="R292" s="85"/>
    </row>
    <row r="293" spans="1:18" ht="17.45" customHeight="1" x14ac:dyDescent="0.25">
      <c r="A293" s="12"/>
      <c r="B293" s="13"/>
      <c r="C293" s="14"/>
      <c r="D293" s="13"/>
      <c r="E293" s="13"/>
      <c r="F293" s="122" t="s">
        <v>575</v>
      </c>
      <c r="G293" s="28"/>
      <c r="H293" s="26" t="s">
        <v>576</v>
      </c>
      <c r="I293" s="48">
        <v>500</v>
      </c>
      <c r="J293" s="48"/>
      <c r="K293" s="48">
        <f t="shared" si="43"/>
        <v>500</v>
      </c>
      <c r="L293" s="90"/>
      <c r="M293" s="90"/>
      <c r="N293" s="90"/>
      <c r="O293" s="90"/>
      <c r="P293" s="90"/>
      <c r="Q293" s="90"/>
      <c r="R293" s="85"/>
    </row>
    <row r="294" spans="1:18" ht="26.45" customHeight="1" x14ac:dyDescent="0.25">
      <c r="A294" s="12"/>
      <c r="B294" s="13"/>
      <c r="C294" s="14"/>
      <c r="D294" s="13"/>
      <c r="E294" s="13"/>
      <c r="F294" s="122" t="s">
        <v>577</v>
      </c>
      <c r="G294" s="28"/>
      <c r="H294" s="26" t="s">
        <v>578</v>
      </c>
      <c r="I294" s="48">
        <v>10000</v>
      </c>
      <c r="J294" s="48"/>
      <c r="K294" s="48">
        <f t="shared" si="43"/>
        <v>10000</v>
      </c>
      <c r="L294" s="90"/>
      <c r="M294" s="90"/>
      <c r="N294" s="90"/>
      <c r="O294" s="90"/>
      <c r="P294" s="90"/>
      <c r="Q294" s="90"/>
      <c r="R294" s="85"/>
    </row>
    <row r="295" spans="1:18" ht="26.45" customHeight="1" x14ac:dyDescent="0.25">
      <c r="A295" s="12"/>
      <c r="B295" s="13"/>
      <c r="C295" s="14"/>
      <c r="D295" s="13"/>
      <c r="E295" s="13"/>
      <c r="F295" s="122" t="s">
        <v>625</v>
      </c>
      <c r="G295" s="28"/>
      <c r="H295" s="26" t="s">
        <v>579</v>
      </c>
      <c r="I295" s="48">
        <v>129000</v>
      </c>
      <c r="J295" s="48"/>
      <c r="K295" s="48">
        <f t="shared" si="43"/>
        <v>129000</v>
      </c>
      <c r="L295" s="90"/>
      <c r="M295" s="90"/>
      <c r="N295" s="90"/>
      <c r="O295" s="90"/>
      <c r="P295" s="90"/>
      <c r="Q295" s="90"/>
      <c r="R295" s="85"/>
    </row>
    <row r="296" spans="1:18" ht="33.6" customHeight="1" x14ac:dyDescent="0.25">
      <c r="A296" s="12"/>
      <c r="B296" s="13"/>
      <c r="C296" s="14"/>
      <c r="D296" s="13"/>
      <c r="E296" s="13"/>
      <c r="F296" s="122" t="s">
        <v>626</v>
      </c>
      <c r="G296" s="28"/>
      <c r="H296" s="26" t="s">
        <v>580</v>
      </c>
      <c r="I296" s="48">
        <v>270000</v>
      </c>
      <c r="J296" s="48"/>
      <c r="K296" s="48">
        <f t="shared" si="43"/>
        <v>270000</v>
      </c>
      <c r="L296" s="90"/>
      <c r="M296" s="90"/>
      <c r="N296" s="90"/>
      <c r="O296" s="90"/>
      <c r="P296" s="90"/>
      <c r="Q296" s="90"/>
      <c r="R296" s="85"/>
    </row>
    <row r="297" spans="1:18" ht="62.45" customHeight="1" x14ac:dyDescent="0.25">
      <c r="A297" s="12"/>
      <c r="B297" s="13"/>
      <c r="C297" s="14"/>
      <c r="D297" s="13"/>
      <c r="E297" s="13"/>
      <c r="F297" s="122" t="s">
        <v>619</v>
      </c>
      <c r="G297" s="28"/>
      <c r="H297" s="26" t="s">
        <v>581</v>
      </c>
      <c r="I297" s="48">
        <v>10000</v>
      </c>
      <c r="J297" s="48"/>
      <c r="K297" s="48">
        <f t="shared" si="43"/>
        <v>10000</v>
      </c>
      <c r="L297" s="90"/>
      <c r="M297" s="90"/>
      <c r="N297" s="90"/>
      <c r="O297" s="90"/>
      <c r="P297" s="90"/>
      <c r="Q297" s="90"/>
      <c r="R297" s="85"/>
    </row>
    <row r="298" spans="1:18" ht="36.75" customHeight="1" x14ac:dyDescent="0.25">
      <c r="A298" s="12"/>
      <c r="B298" s="13"/>
      <c r="C298" s="14"/>
      <c r="D298" s="13"/>
      <c r="E298" s="13"/>
      <c r="F298" s="71" t="s">
        <v>583</v>
      </c>
      <c r="G298" s="28"/>
      <c r="H298" s="52" t="s">
        <v>582</v>
      </c>
      <c r="I298" s="47">
        <f>SUM(I299:I304)</f>
        <v>106000</v>
      </c>
      <c r="J298" s="48"/>
      <c r="K298" s="48">
        <f t="shared" si="43"/>
        <v>106000</v>
      </c>
      <c r="L298" s="90"/>
      <c r="M298" s="90"/>
      <c r="N298" s="90"/>
      <c r="O298" s="90"/>
      <c r="P298" s="90"/>
      <c r="Q298" s="90"/>
      <c r="R298" s="85"/>
    </row>
    <row r="299" spans="1:18" ht="30" customHeight="1" x14ac:dyDescent="0.25">
      <c r="A299" s="12"/>
      <c r="B299" s="13"/>
      <c r="C299" s="14"/>
      <c r="D299" s="13"/>
      <c r="E299" s="13"/>
      <c r="F299" s="122" t="s">
        <v>584</v>
      </c>
      <c r="G299" s="28"/>
      <c r="H299" s="26" t="s">
        <v>585</v>
      </c>
      <c r="I299" s="48">
        <v>2000</v>
      </c>
      <c r="J299" s="48"/>
      <c r="K299" s="48">
        <f t="shared" si="43"/>
        <v>2000</v>
      </c>
      <c r="L299" s="90"/>
      <c r="M299" s="90"/>
      <c r="N299" s="90"/>
      <c r="O299" s="90"/>
      <c r="P299" s="90"/>
      <c r="Q299" s="90"/>
      <c r="R299" s="85"/>
    </row>
    <row r="300" spans="1:18" ht="26.45" customHeight="1" x14ac:dyDescent="0.25">
      <c r="A300" s="12"/>
      <c r="B300" s="13"/>
      <c r="C300" s="14"/>
      <c r="D300" s="13"/>
      <c r="E300" s="13"/>
      <c r="F300" s="122" t="s">
        <v>586</v>
      </c>
      <c r="G300" s="28"/>
      <c r="H300" s="26" t="s">
        <v>587</v>
      </c>
      <c r="I300" s="48">
        <v>26000</v>
      </c>
      <c r="J300" s="48"/>
      <c r="K300" s="48">
        <f t="shared" si="43"/>
        <v>26000</v>
      </c>
      <c r="L300" s="90"/>
      <c r="M300" s="90"/>
      <c r="N300" s="90"/>
      <c r="O300" s="90"/>
      <c r="P300" s="90"/>
      <c r="Q300" s="90"/>
      <c r="R300" s="85"/>
    </row>
    <row r="301" spans="1:18" ht="30.6" customHeight="1" x14ac:dyDescent="0.25">
      <c r="A301" s="12"/>
      <c r="B301" s="13"/>
      <c r="C301" s="14"/>
      <c r="D301" s="13"/>
      <c r="E301" s="13"/>
      <c r="F301" s="122" t="s">
        <v>588</v>
      </c>
      <c r="G301" s="28"/>
      <c r="H301" s="26" t="s">
        <v>589</v>
      </c>
      <c r="I301" s="48">
        <v>30000</v>
      </c>
      <c r="J301" s="48"/>
      <c r="K301" s="48">
        <f t="shared" si="43"/>
        <v>30000</v>
      </c>
      <c r="L301" s="90"/>
      <c r="M301" s="90"/>
      <c r="N301" s="90"/>
      <c r="O301" s="90"/>
      <c r="P301" s="90"/>
      <c r="Q301" s="90"/>
      <c r="R301" s="85"/>
    </row>
    <row r="302" spans="1:18" ht="57.6" customHeight="1" x14ac:dyDescent="0.25">
      <c r="A302" s="12"/>
      <c r="B302" s="13"/>
      <c r="C302" s="14"/>
      <c r="D302" s="13"/>
      <c r="E302" s="13"/>
      <c r="F302" s="122" t="s">
        <v>590</v>
      </c>
      <c r="G302" s="28"/>
      <c r="H302" s="26" t="s">
        <v>591</v>
      </c>
      <c r="I302" s="48">
        <v>24000</v>
      </c>
      <c r="J302" s="48"/>
      <c r="K302" s="48">
        <f t="shared" si="43"/>
        <v>24000</v>
      </c>
      <c r="L302" s="90"/>
      <c r="M302" s="90"/>
      <c r="N302" s="90"/>
      <c r="O302" s="90"/>
      <c r="P302" s="90"/>
      <c r="Q302" s="90"/>
      <c r="R302" s="85"/>
    </row>
    <row r="303" spans="1:18" ht="62.45" customHeight="1" x14ac:dyDescent="0.25">
      <c r="A303" s="12"/>
      <c r="B303" s="13"/>
      <c r="C303" s="14"/>
      <c r="D303" s="13"/>
      <c r="E303" s="13"/>
      <c r="F303" s="122" t="s">
        <v>592</v>
      </c>
      <c r="G303" s="28"/>
      <c r="H303" s="26" t="s">
        <v>593</v>
      </c>
      <c r="I303" s="48">
        <v>12000</v>
      </c>
      <c r="J303" s="48"/>
      <c r="K303" s="48">
        <f t="shared" si="43"/>
        <v>12000</v>
      </c>
      <c r="L303" s="90"/>
      <c r="M303" s="90"/>
      <c r="N303" s="90"/>
      <c r="O303" s="90"/>
      <c r="P303" s="90"/>
      <c r="Q303" s="90"/>
      <c r="R303" s="85"/>
    </row>
    <row r="304" spans="1:18" ht="41.45" customHeight="1" x14ac:dyDescent="0.25">
      <c r="A304" s="12"/>
      <c r="B304" s="13"/>
      <c r="C304" s="14"/>
      <c r="D304" s="13"/>
      <c r="E304" s="13"/>
      <c r="F304" s="122" t="s">
        <v>595</v>
      </c>
      <c r="G304" s="28"/>
      <c r="H304" s="26" t="s">
        <v>594</v>
      </c>
      <c r="I304" s="48">
        <v>12000</v>
      </c>
      <c r="J304" s="48"/>
      <c r="K304" s="48">
        <f t="shared" si="43"/>
        <v>12000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71" t="s">
        <v>596</v>
      </c>
      <c r="G305" s="28"/>
      <c r="H305" s="52" t="s">
        <v>597</v>
      </c>
      <c r="I305" s="47">
        <f>SUM(I306:I311)</f>
        <v>7054320</v>
      </c>
      <c r="J305" s="48"/>
      <c r="K305" s="48">
        <f t="shared" si="43"/>
        <v>7054320</v>
      </c>
      <c r="L305" s="90"/>
      <c r="M305" s="90"/>
      <c r="N305" s="90"/>
      <c r="O305" s="90"/>
      <c r="P305" s="90"/>
      <c r="Q305" s="90"/>
      <c r="R305" s="85"/>
    </row>
    <row r="306" spans="1:18" ht="26.45" customHeight="1" x14ac:dyDescent="0.25">
      <c r="A306" s="12"/>
      <c r="B306" s="13"/>
      <c r="C306" s="14"/>
      <c r="D306" s="13"/>
      <c r="E306" s="13"/>
      <c r="F306" s="122" t="s">
        <v>598</v>
      </c>
      <c r="G306" s="28"/>
      <c r="H306" s="26" t="s">
        <v>599</v>
      </c>
      <c r="I306" s="48">
        <v>2000</v>
      </c>
      <c r="J306" s="48"/>
      <c r="K306" s="48">
        <f t="shared" si="43"/>
        <v>2000</v>
      </c>
      <c r="L306" s="90"/>
      <c r="M306" s="90"/>
      <c r="N306" s="90"/>
      <c r="O306" s="90"/>
      <c r="P306" s="90"/>
      <c r="Q306" s="90"/>
      <c r="R306" s="85"/>
    </row>
    <row r="307" spans="1:18" ht="19.899999999999999" customHeight="1" x14ac:dyDescent="0.25">
      <c r="A307" s="12"/>
      <c r="B307" s="13"/>
      <c r="C307" s="14"/>
      <c r="D307" s="13"/>
      <c r="E307" s="13"/>
      <c r="F307" s="122" t="s">
        <v>600</v>
      </c>
      <c r="G307" s="28"/>
      <c r="H307" s="26" t="s">
        <v>601</v>
      </c>
      <c r="I307" s="48">
        <v>10000</v>
      </c>
      <c r="J307" s="48"/>
      <c r="K307" s="48">
        <f t="shared" si="43"/>
        <v>10000</v>
      </c>
      <c r="L307" s="90"/>
      <c r="M307" s="90"/>
      <c r="N307" s="90"/>
      <c r="O307" s="90"/>
      <c r="P307" s="90"/>
      <c r="Q307" s="90"/>
      <c r="R307" s="85"/>
    </row>
    <row r="308" spans="1:18" ht="24" customHeight="1" x14ac:dyDescent="0.25">
      <c r="A308" s="12"/>
      <c r="B308" s="13"/>
      <c r="C308" s="14"/>
      <c r="D308" s="13"/>
      <c r="E308" s="13"/>
      <c r="F308" s="122" t="s">
        <v>602</v>
      </c>
      <c r="G308" s="28"/>
      <c r="H308" s="26" t="s">
        <v>603</v>
      </c>
      <c r="I308" s="48">
        <v>100000</v>
      </c>
      <c r="J308" s="48"/>
      <c r="K308" s="48">
        <f t="shared" si="43"/>
        <v>100000</v>
      </c>
      <c r="L308" s="90"/>
      <c r="M308" s="90"/>
      <c r="N308" s="90"/>
      <c r="O308" s="90"/>
      <c r="P308" s="90"/>
      <c r="Q308" s="90"/>
      <c r="R308" s="85"/>
    </row>
    <row r="309" spans="1:18" ht="25.5" hidden="1" customHeight="1" x14ac:dyDescent="0.25">
      <c r="A309" s="12"/>
      <c r="B309" s="13"/>
      <c r="C309" s="14"/>
      <c r="D309" s="13"/>
      <c r="E309" s="13"/>
      <c r="F309" s="122" t="s">
        <v>604</v>
      </c>
      <c r="G309" s="28"/>
      <c r="H309" s="26" t="s">
        <v>605</v>
      </c>
      <c r="I309" s="48">
        <v>0</v>
      </c>
      <c r="J309" s="48"/>
      <c r="K309" s="48">
        <f t="shared" si="43"/>
        <v>0</v>
      </c>
      <c r="L309" s="90"/>
      <c r="M309" s="90"/>
      <c r="N309" s="90"/>
      <c r="O309" s="90"/>
      <c r="P309" s="90"/>
      <c r="Q309" s="90"/>
      <c r="R309" s="85"/>
    </row>
    <row r="310" spans="1:18" ht="26.25" customHeight="1" x14ac:dyDescent="0.25">
      <c r="A310" s="12"/>
      <c r="B310" s="13"/>
      <c r="C310" s="14"/>
      <c r="D310" s="13"/>
      <c r="E310" s="13"/>
      <c r="F310" s="122" t="s">
        <v>627</v>
      </c>
      <c r="G310" s="28"/>
      <c r="H310" s="26" t="s">
        <v>628</v>
      </c>
      <c r="I310" s="48">
        <v>239820</v>
      </c>
      <c r="J310" s="48"/>
      <c r="K310" s="48">
        <f t="shared" si="43"/>
        <v>239820</v>
      </c>
      <c r="L310" s="90"/>
      <c r="M310" s="90"/>
      <c r="N310" s="90"/>
      <c r="O310" s="90"/>
      <c r="P310" s="90"/>
      <c r="Q310" s="90"/>
      <c r="R310" s="85"/>
    </row>
    <row r="311" spans="1:18" ht="26.45" customHeight="1" x14ac:dyDescent="0.25">
      <c r="A311" s="12"/>
      <c r="B311" s="13"/>
      <c r="C311" s="14"/>
      <c r="D311" s="13"/>
      <c r="E311" s="13"/>
      <c r="F311" s="122" t="s">
        <v>687</v>
      </c>
      <c r="G311" s="28"/>
      <c r="H311" s="26" t="s">
        <v>629</v>
      </c>
      <c r="I311" s="48">
        <v>6702500</v>
      </c>
      <c r="J311" s="48"/>
      <c r="K311" s="48">
        <f t="shared" si="43"/>
        <v>6702500</v>
      </c>
      <c r="L311" s="90"/>
      <c r="M311" s="90"/>
      <c r="N311" s="90"/>
      <c r="O311" s="90"/>
      <c r="P311" s="90"/>
      <c r="Q311" s="90"/>
      <c r="R311" s="85"/>
    </row>
    <row r="312" spans="1:18" ht="42.6" customHeight="1" x14ac:dyDescent="0.25">
      <c r="A312" s="12"/>
      <c r="B312" s="13"/>
      <c r="C312" s="14"/>
      <c r="D312" s="13"/>
      <c r="E312" s="13"/>
      <c r="F312" s="71" t="s">
        <v>606</v>
      </c>
      <c r="G312" s="28"/>
      <c r="H312" s="52" t="s">
        <v>607</v>
      </c>
      <c r="I312" s="47">
        <f>SUM(I313)</f>
        <v>40000</v>
      </c>
      <c r="J312" s="48"/>
      <c r="K312" s="48">
        <f t="shared" si="43"/>
        <v>40000</v>
      </c>
      <c r="L312" s="90"/>
      <c r="M312" s="90"/>
      <c r="N312" s="90"/>
      <c r="O312" s="90"/>
      <c r="P312" s="90"/>
      <c r="Q312" s="90"/>
      <c r="R312" s="85"/>
    </row>
    <row r="313" spans="1:18" ht="18.600000000000001" customHeight="1" x14ac:dyDescent="0.25">
      <c r="A313" s="12"/>
      <c r="B313" s="13"/>
      <c r="C313" s="14"/>
      <c r="D313" s="13"/>
      <c r="E313" s="13"/>
      <c r="F313" s="122" t="s">
        <v>608</v>
      </c>
      <c r="G313" s="28"/>
      <c r="H313" s="26" t="s">
        <v>609</v>
      </c>
      <c r="I313" s="48">
        <v>40000</v>
      </c>
      <c r="J313" s="48"/>
      <c r="K313" s="48">
        <f t="shared" si="43"/>
        <v>40000</v>
      </c>
      <c r="L313" s="90"/>
      <c r="M313" s="90"/>
      <c r="N313" s="90"/>
      <c r="O313" s="90"/>
      <c r="P313" s="90"/>
      <c r="Q313" s="90"/>
      <c r="R313" s="85"/>
    </row>
    <row r="314" spans="1:18" ht="26.45" customHeight="1" x14ac:dyDescent="0.25">
      <c r="A314" s="12"/>
      <c r="B314" s="13"/>
      <c r="C314" s="14"/>
      <c r="D314" s="13"/>
      <c r="E314" s="13"/>
      <c r="F314" s="71" t="s">
        <v>610</v>
      </c>
      <c r="G314" s="28"/>
      <c r="H314" s="52" t="s">
        <v>611</v>
      </c>
      <c r="I314" s="47">
        <f>SUM(I315:I317)</f>
        <v>22000</v>
      </c>
      <c r="J314" s="48"/>
      <c r="K314" s="48">
        <f t="shared" si="43"/>
        <v>22000</v>
      </c>
      <c r="L314" s="90"/>
      <c r="M314" s="90"/>
      <c r="N314" s="90"/>
      <c r="O314" s="90"/>
      <c r="P314" s="90"/>
      <c r="Q314" s="90"/>
      <c r="R314" s="85"/>
    </row>
    <row r="315" spans="1:18" ht="37.15" customHeight="1" x14ac:dyDescent="0.25">
      <c r="A315" s="12"/>
      <c r="B315" s="13"/>
      <c r="C315" s="14"/>
      <c r="D315" s="13"/>
      <c r="E315" s="13"/>
      <c r="F315" s="122" t="s">
        <v>612</v>
      </c>
      <c r="G315" s="28"/>
      <c r="H315" s="26" t="s">
        <v>613</v>
      </c>
      <c r="I315" s="48">
        <v>2000</v>
      </c>
      <c r="J315" s="48"/>
      <c r="K315" s="48">
        <f t="shared" si="43"/>
        <v>2000</v>
      </c>
      <c r="L315" s="90"/>
      <c r="M315" s="90"/>
      <c r="N315" s="90"/>
      <c r="O315" s="90"/>
      <c r="P315" s="90"/>
      <c r="Q315" s="90"/>
      <c r="R315" s="85"/>
    </row>
    <row r="316" spans="1:18" ht="18" customHeight="1" x14ac:dyDescent="0.25">
      <c r="A316" s="12"/>
      <c r="B316" s="13"/>
      <c r="C316" s="14"/>
      <c r="D316" s="13"/>
      <c r="E316" s="13"/>
      <c r="F316" s="122" t="s">
        <v>614</v>
      </c>
      <c r="G316" s="28"/>
      <c r="H316" s="26" t="s">
        <v>615</v>
      </c>
      <c r="I316" s="48">
        <v>10000</v>
      </c>
      <c r="J316" s="48"/>
      <c r="K316" s="48">
        <f t="shared" si="43"/>
        <v>10000</v>
      </c>
      <c r="L316" s="90"/>
      <c r="M316" s="90"/>
      <c r="N316" s="90"/>
      <c r="O316" s="90"/>
      <c r="P316" s="90"/>
      <c r="Q316" s="90"/>
      <c r="R316" s="85"/>
    </row>
    <row r="317" spans="1:18" ht="36" customHeight="1" x14ac:dyDescent="0.25">
      <c r="A317" s="12"/>
      <c r="B317" s="13"/>
      <c r="C317" s="14"/>
      <c r="D317" s="13"/>
      <c r="E317" s="13"/>
      <c r="F317" s="122" t="s">
        <v>616</v>
      </c>
      <c r="G317" s="28"/>
      <c r="H317" s="26" t="s">
        <v>617</v>
      </c>
      <c r="I317" s="48">
        <v>10000</v>
      </c>
      <c r="J317" s="48"/>
      <c r="K317" s="48">
        <f t="shared" si="43"/>
        <v>10000</v>
      </c>
      <c r="L317" s="90"/>
      <c r="M317" s="90"/>
      <c r="N317" s="90"/>
      <c r="O317" s="90"/>
      <c r="P317" s="90"/>
      <c r="Q317" s="90"/>
      <c r="R317" s="85"/>
    </row>
    <row r="318" spans="1:18" ht="32.450000000000003" customHeight="1" x14ac:dyDescent="0.25">
      <c r="A318" s="12"/>
      <c r="B318" s="13"/>
      <c r="C318" s="14"/>
      <c r="D318" s="13"/>
      <c r="E318" s="13"/>
      <c r="F318" s="139" t="s">
        <v>505</v>
      </c>
      <c r="G318" s="28"/>
      <c r="H318" s="140" t="s">
        <v>506</v>
      </c>
      <c r="I318" s="47">
        <f>SUM(I319+I322)</f>
        <v>60000</v>
      </c>
      <c r="J318" s="47">
        <f>SUM(J319+J322)</f>
        <v>0</v>
      </c>
      <c r="K318" s="47">
        <f t="shared" si="43"/>
        <v>60000</v>
      </c>
      <c r="L318" s="90"/>
      <c r="M318" s="90"/>
      <c r="N318" s="90"/>
      <c r="O318" s="90"/>
      <c r="P318" s="90"/>
      <c r="Q318" s="90"/>
      <c r="R318" s="85"/>
    </row>
    <row r="319" spans="1:18" ht="34.5" customHeight="1" thickBot="1" x14ac:dyDescent="0.3">
      <c r="A319" s="12"/>
      <c r="B319" s="13"/>
      <c r="C319" s="14"/>
      <c r="D319" s="13"/>
      <c r="E319" s="13"/>
      <c r="F319" s="71" t="s">
        <v>674</v>
      </c>
      <c r="G319" s="28"/>
      <c r="H319" s="52" t="s">
        <v>507</v>
      </c>
      <c r="I319" s="48">
        <f>SUM(I320:I321)</f>
        <v>30000</v>
      </c>
      <c r="J319" s="48">
        <f>SUM(J320:J321)</f>
        <v>0</v>
      </c>
      <c r="K319" s="48">
        <f t="shared" si="43"/>
        <v>30000</v>
      </c>
      <c r="L319" s="90"/>
      <c r="M319" s="90"/>
      <c r="N319" s="90"/>
      <c r="O319" s="90"/>
      <c r="P319" s="90"/>
      <c r="Q319" s="90"/>
      <c r="R319" s="85"/>
    </row>
    <row r="320" spans="1:18" ht="27.6" customHeight="1" thickBot="1" x14ac:dyDescent="0.3">
      <c r="A320" s="12"/>
      <c r="B320" s="13"/>
      <c r="C320" s="14"/>
      <c r="D320" s="13"/>
      <c r="E320" s="13"/>
      <c r="F320" s="144" t="s">
        <v>508</v>
      </c>
      <c r="G320" s="28"/>
      <c r="H320" s="26" t="s">
        <v>510</v>
      </c>
      <c r="I320" s="48">
        <v>21000</v>
      </c>
      <c r="J320" s="48">
        <v>0</v>
      </c>
      <c r="K320" s="48">
        <f t="shared" si="43"/>
        <v>21000</v>
      </c>
      <c r="L320" s="90"/>
      <c r="M320" s="90"/>
      <c r="N320" s="90"/>
      <c r="O320" s="90"/>
      <c r="P320" s="90"/>
      <c r="Q320" s="90"/>
      <c r="R320" s="85"/>
    </row>
    <row r="321" spans="1:18" ht="52.15" customHeight="1" thickBot="1" x14ac:dyDescent="0.3">
      <c r="A321" s="12"/>
      <c r="B321" s="13"/>
      <c r="C321" s="14"/>
      <c r="D321" s="13"/>
      <c r="E321" s="13"/>
      <c r="F321" s="76" t="s">
        <v>509</v>
      </c>
      <c r="G321" s="28"/>
      <c r="H321" s="26" t="s">
        <v>511</v>
      </c>
      <c r="I321" s="48">
        <v>9000</v>
      </c>
      <c r="J321" s="48">
        <v>0</v>
      </c>
      <c r="K321" s="48">
        <f t="shared" si="43"/>
        <v>9000</v>
      </c>
      <c r="L321" s="90"/>
      <c r="M321" s="90"/>
      <c r="N321" s="90"/>
      <c r="O321" s="90"/>
      <c r="P321" s="90"/>
      <c r="Q321" s="90"/>
      <c r="R321" s="85"/>
    </row>
    <row r="322" spans="1:18" ht="27" customHeight="1" thickBot="1" x14ac:dyDescent="0.3">
      <c r="A322" s="12"/>
      <c r="B322" s="13"/>
      <c r="C322" s="14"/>
      <c r="D322" s="13"/>
      <c r="E322" s="13"/>
      <c r="F322" s="143" t="s">
        <v>512</v>
      </c>
      <c r="G322" s="28"/>
      <c r="H322" s="52" t="s">
        <v>514</v>
      </c>
      <c r="I322" s="48">
        <f>SUM(I323)</f>
        <v>30000</v>
      </c>
      <c r="J322" s="48">
        <f>SUM(J323)</f>
        <v>0</v>
      </c>
      <c r="K322" s="48">
        <f t="shared" si="43"/>
        <v>30000</v>
      </c>
      <c r="L322" s="90"/>
      <c r="M322" s="90"/>
      <c r="N322" s="90"/>
      <c r="O322" s="90"/>
      <c r="P322" s="90"/>
      <c r="Q322" s="90"/>
      <c r="R322" s="85"/>
    </row>
    <row r="323" spans="1:18" ht="49.15" customHeight="1" thickBot="1" x14ac:dyDescent="0.3">
      <c r="A323" s="12"/>
      <c r="B323" s="13"/>
      <c r="C323" s="14"/>
      <c r="D323" s="13"/>
      <c r="E323" s="13"/>
      <c r="F323" s="76" t="s">
        <v>513</v>
      </c>
      <c r="G323" s="28"/>
      <c r="H323" s="26" t="s">
        <v>515</v>
      </c>
      <c r="I323" s="48">
        <v>30000</v>
      </c>
      <c r="J323" s="48">
        <v>0</v>
      </c>
      <c r="K323" s="48">
        <f t="shared" si="43"/>
        <v>30000</v>
      </c>
      <c r="L323" s="90"/>
      <c r="M323" s="90"/>
      <c r="N323" s="90"/>
      <c r="O323" s="90"/>
      <c r="P323" s="90"/>
      <c r="Q323" s="90"/>
      <c r="R323" s="85"/>
    </row>
    <row r="324" spans="1:18" ht="15" customHeight="1" x14ac:dyDescent="0.25">
      <c r="A324" s="12"/>
      <c r="B324" s="13"/>
      <c r="C324" s="14"/>
      <c r="D324" s="13"/>
      <c r="E324" s="13"/>
      <c r="F324" s="33" t="s">
        <v>178</v>
      </c>
      <c r="G324" s="28" t="s">
        <v>31</v>
      </c>
      <c r="H324" s="26"/>
      <c r="I324" s="78">
        <f>SUM(I11,I47,I73,I107,I128,I141,I154,I179,I195,I206,I219,I227,I270,I281,I290,I318,)</f>
        <v>323023931</v>
      </c>
      <c r="J324" s="78">
        <f>SUM(J11,J47,J73,J107,J128,J141,J154,J179,J195,J206,J219,J227,J270,J281,J290,J318,)</f>
        <v>328355709.53999996</v>
      </c>
      <c r="K324" s="78">
        <f>SUM(K11,K47,K73,K107,K128,K141,K154,K179,K195,K206,K219,K227,K270,K281,K290,K318,)</f>
        <v>651379640.53999996</v>
      </c>
      <c r="L324" s="78" t="e">
        <f>SUM(L11,L47,L73,L107,L128,L141,L154,L179,L195,L206,L219,L227,L270)</f>
        <v>#REF!</v>
      </c>
      <c r="M324" s="78" t="e">
        <f>SUM(M11,M47,M73,M107,M128,M141,M154,M179,M195,M206,M219,M227,M270)</f>
        <v>#REF!</v>
      </c>
      <c r="N324" s="47" t="e">
        <f t="shared" ref="N324:N338" si="44">SUM(L324:M324)</f>
        <v>#REF!</v>
      </c>
      <c r="O324" s="78" t="e">
        <f>SUM(O11,O47,O73,O107,O128,O141,O154,O179,O195,O206,O219,O227,O270)</f>
        <v>#REF!</v>
      </c>
      <c r="P324" s="78" t="e">
        <f>SUM(P11,P47,P73,P107,P128,P141,P154,P179,P195,P206,P219,P227,P270)</f>
        <v>#REF!</v>
      </c>
      <c r="Q324" s="47" t="e">
        <f t="shared" ref="Q324:Q338" si="45">SUM(O324:P324)</f>
        <v>#REF!</v>
      </c>
    </row>
    <row r="325" spans="1:18" ht="27.6" customHeight="1" x14ac:dyDescent="0.25">
      <c r="A325" s="12"/>
      <c r="B325" s="13"/>
      <c r="C325" s="14"/>
      <c r="D325" s="13"/>
      <c r="E325" s="13"/>
      <c r="F325" s="33" t="s">
        <v>156</v>
      </c>
      <c r="G325" s="54"/>
      <c r="H325" s="56" t="s">
        <v>157</v>
      </c>
      <c r="I325" s="47">
        <f>SUM(I326)</f>
        <v>23629000</v>
      </c>
      <c r="J325" s="47">
        <f t="shared" ref="J325:J326" si="46">SUM(J326)</f>
        <v>7391294.0500000007</v>
      </c>
      <c r="K325" s="47">
        <f t="shared" ref="K325:K338" si="47">SUM(I325:J325)</f>
        <v>31020294.050000001</v>
      </c>
      <c r="L325" s="47" t="e">
        <f>SUM(L326)</f>
        <v>#REF!</v>
      </c>
      <c r="M325" s="47">
        <f t="shared" ref="M325:M326" si="48">SUM(M326)</f>
        <v>5550486.8399999999</v>
      </c>
      <c r="N325" s="47" t="e">
        <f t="shared" si="44"/>
        <v>#REF!</v>
      </c>
      <c r="O325" s="47" t="e">
        <f>SUM(O326)</f>
        <v>#REF!</v>
      </c>
      <c r="P325" s="47">
        <f t="shared" ref="P325:P326" si="49">SUM(P326)</f>
        <v>5549688.8399999999</v>
      </c>
      <c r="Q325" s="47" t="e">
        <f t="shared" si="45"/>
        <v>#REF!</v>
      </c>
    </row>
    <row r="326" spans="1:18" ht="27.6" customHeight="1" x14ac:dyDescent="0.25">
      <c r="A326" s="12"/>
      <c r="B326" s="13"/>
      <c r="C326" s="14"/>
      <c r="D326" s="13"/>
      <c r="E326" s="13"/>
      <c r="F326" s="33" t="s">
        <v>158</v>
      </c>
      <c r="G326" s="54"/>
      <c r="H326" s="56" t="s">
        <v>159</v>
      </c>
      <c r="I326" s="47">
        <f>SUM(I327)</f>
        <v>23629000</v>
      </c>
      <c r="J326" s="47">
        <f t="shared" si="46"/>
        <v>7391294.0500000007</v>
      </c>
      <c r="K326" s="47">
        <f t="shared" si="47"/>
        <v>31020294.050000001</v>
      </c>
      <c r="L326" s="47" t="e">
        <f>SUM(L327)</f>
        <v>#REF!</v>
      </c>
      <c r="M326" s="47">
        <f t="shared" si="48"/>
        <v>5550486.8399999999</v>
      </c>
      <c r="N326" s="47" t="e">
        <f t="shared" si="44"/>
        <v>#REF!</v>
      </c>
      <c r="O326" s="47" t="e">
        <f>SUM(O327)</f>
        <v>#REF!</v>
      </c>
      <c r="P326" s="47">
        <f t="shared" si="49"/>
        <v>5549688.8399999999</v>
      </c>
      <c r="Q326" s="47" t="e">
        <f t="shared" si="45"/>
        <v>#REF!</v>
      </c>
    </row>
    <row r="327" spans="1:18" ht="14.45" customHeight="1" x14ac:dyDescent="0.25">
      <c r="A327" s="12"/>
      <c r="B327" s="13"/>
      <c r="C327" s="14"/>
      <c r="D327" s="13"/>
      <c r="E327" s="13"/>
      <c r="F327" s="33" t="s">
        <v>172</v>
      </c>
      <c r="G327" s="54"/>
      <c r="H327" s="56" t="s">
        <v>160</v>
      </c>
      <c r="I327" s="65">
        <f>SUM(I328:I329,I333:I338,I344:I359)</f>
        <v>23629000</v>
      </c>
      <c r="J327" s="65">
        <f>SUM(J328:J358)</f>
        <v>7391294.0500000007</v>
      </c>
      <c r="K327" s="47">
        <f t="shared" si="47"/>
        <v>31020294.050000001</v>
      </c>
      <c r="L327" s="65" t="e">
        <f>SUM(L328:L329,L333:L337)</f>
        <v>#REF!</v>
      </c>
      <c r="M327" s="65">
        <f>SUM(M338:M355)</f>
        <v>5550486.8399999999</v>
      </c>
      <c r="N327" s="47" t="e">
        <f t="shared" si="44"/>
        <v>#REF!</v>
      </c>
      <c r="O327" s="65" t="e">
        <f>SUM(O328:O329,O333:O337)</f>
        <v>#REF!</v>
      </c>
      <c r="P327" s="65">
        <f>SUM(P338:P355)</f>
        <v>5549688.8399999999</v>
      </c>
      <c r="Q327" s="47" t="e">
        <f t="shared" si="45"/>
        <v>#REF!</v>
      </c>
    </row>
    <row r="328" spans="1:18" ht="15" customHeight="1" x14ac:dyDescent="0.25">
      <c r="A328" s="12"/>
      <c r="B328" s="13"/>
      <c r="C328" s="14"/>
      <c r="D328" s="13"/>
      <c r="E328" s="13"/>
      <c r="F328" s="24" t="s">
        <v>161</v>
      </c>
      <c r="G328" s="54"/>
      <c r="H328" s="55" t="s">
        <v>163</v>
      </c>
      <c r="I328" s="50">
        <v>2765000</v>
      </c>
      <c r="J328" s="61">
        <v>0</v>
      </c>
      <c r="K328" s="48">
        <f t="shared" si="47"/>
        <v>2765000</v>
      </c>
      <c r="L328" s="99">
        <v>1785000</v>
      </c>
      <c r="M328" s="103">
        <v>0</v>
      </c>
      <c r="N328" s="102">
        <f t="shared" si="44"/>
        <v>1785000</v>
      </c>
      <c r="O328" s="99">
        <v>1785000</v>
      </c>
      <c r="P328" s="103">
        <v>0</v>
      </c>
      <c r="Q328" s="102">
        <f t="shared" si="45"/>
        <v>1785000</v>
      </c>
      <c r="R328" s="85"/>
    </row>
    <row r="329" spans="1:18" ht="23.25" customHeight="1" x14ac:dyDescent="0.25">
      <c r="A329" s="12"/>
      <c r="B329" s="13"/>
      <c r="C329" s="14"/>
      <c r="D329" s="13"/>
      <c r="E329" s="13"/>
      <c r="F329" s="24" t="s">
        <v>117</v>
      </c>
      <c r="G329" s="54"/>
      <c r="H329" s="55" t="s">
        <v>162</v>
      </c>
      <c r="I329" s="50">
        <f>SUM(I330:I332)</f>
        <v>4212000</v>
      </c>
      <c r="J329" s="61">
        <v>0</v>
      </c>
      <c r="K329" s="48">
        <f t="shared" si="47"/>
        <v>4212000</v>
      </c>
      <c r="L329" s="50" t="e">
        <f>SUM(#REF!+#REF!+#REF!+#REF!+#REF!+L331+L332)</f>
        <v>#REF!</v>
      </c>
      <c r="M329" s="61">
        <v>0</v>
      </c>
      <c r="N329" s="48" t="e">
        <f t="shared" si="44"/>
        <v>#REF!</v>
      </c>
      <c r="O329" s="50" t="e">
        <f>SUM(#REF!+#REF!+#REF!+#REF!+#REF!+O331+O332)</f>
        <v>#REF!</v>
      </c>
      <c r="P329" s="61">
        <v>0</v>
      </c>
      <c r="Q329" s="48" t="e">
        <f t="shared" si="45"/>
        <v>#REF!</v>
      </c>
      <c r="R329" s="85"/>
    </row>
    <row r="330" spans="1:18" ht="16.5" hidden="1" customHeight="1" x14ac:dyDescent="0.25">
      <c r="A330" s="12"/>
      <c r="B330" s="13"/>
      <c r="C330" s="14"/>
      <c r="D330" s="13"/>
      <c r="E330" s="13"/>
      <c r="F330" s="24" t="s">
        <v>624</v>
      </c>
      <c r="G330" s="54"/>
      <c r="H330" s="55"/>
      <c r="I330" s="50">
        <v>500000</v>
      </c>
      <c r="J330" s="61"/>
      <c r="K330" s="48"/>
      <c r="L330" s="50"/>
      <c r="M330" s="61"/>
      <c r="N330" s="48"/>
      <c r="O330" s="50"/>
      <c r="P330" s="61"/>
      <c r="Q330" s="48"/>
      <c r="R330" s="85"/>
    </row>
    <row r="331" spans="1:18" ht="20.25" hidden="1" customHeight="1" x14ac:dyDescent="0.25">
      <c r="A331" s="12"/>
      <c r="B331" s="13"/>
      <c r="C331" s="14"/>
      <c r="D331" s="13"/>
      <c r="E331" s="13"/>
      <c r="F331" s="24" t="s">
        <v>193</v>
      </c>
      <c r="G331" s="54"/>
      <c r="H331" s="55"/>
      <c r="I331" s="50">
        <v>1656000</v>
      </c>
      <c r="J331" s="61">
        <v>0</v>
      </c>
      <c r="K331" s="48">
        <f t="shared" si="47"/>
        <v>1656000</v>
      </c>
      <c r="L331" s="99">
        <v>1151000</v>
      </c>
      <c r="M331" s="103">
        <v>0</v>
      </c>
      <c r="N331" s="102">
        <f t="shared" si="44"/>
        <v>1151000</v>
      </c>
      <c r="O331" s="99">
        <v>1151000</v>
      </c>
      <c r="P331" s="103">
        <v>0</v>
      </c>
      <c r="Q331" s="102">
        <f t="shared" si="45"/>
        <v>1151000</v>
      </c>
    </row>
    <row r="332" spans="1:18" ht="18" hidden="1" customHeight="1" x14ac:dyDescent="0.25">
      <c r="A332" s="12"/>
      <c r="B332" s="13"/>
      <c r="C332" s="14"/>
      <c r="D332" s="13"/>
      <c r="E332" s="13"/>
      <c r="F332" s="24" t="s">
        <v>194</v>
      </c>
      <c r="G332" s="54"/>
      <c r="H332" s="55"/>
      <c r="I332" s="50">
        <v>2056000</v>
      </c>
      <c r="J332" s="61">
        <v>0</v>
      </c>
      <c r="K332" s="48">
        <f t="shared" si="47"/>
        <v>2056000</v>
      </c>
      <c r="L332" s="99">
        <v>1315000</v>
      </c>
      <c r="M332" s="103">
        <v>0</v>
      </c>
      <c r="N332" s="102">
        <f t="shared" si="44"/>
        <v>1315000</v>
      </c>
      <c r="O332" s="99">
        <v>1315000</v>
      </c>
      <c r="P332" s="103">
        <v>0</v>
      </c>
      <c r="Q332" s="102">
        <f t="shared" si="45"/>
        <v>1315000</v>
      </c>
      <c r="R332" s="85"/>
    </row>
    <row r="333" spans="1:18" ht="13.5" customHeight="1" x14ac:dyDescent="0.25">
      <c r="A333" s="12"/>
      <c r="B333" s="13"/>
      <c r="C333" s="14"/>
      <c r="D333" s="13"/>
      <c r="E333" s="13"/>
      <c r="F333" s="24" t="s">
        <v>164</v>
      </c>
      <c r="G333" s="54"/>
      <c r="H333" s="55" t="s">
        <v>165</v>
      </c>
      <c r="I333" s="50">
        <v>2521000</v>
      </c>
      <c r="J333" s="61">
        <v>0</v>
      </c>
      <c r="K333" s="48">
        <f t="shared" si="47"/>
        <v>2521000</v>
      </c>
      <c r="L333" s="99">
        <v>1621000</v>
      </c>
      <c r="M333" s="103">
        <v>0</v>
      </c>
      <c r="N333" s="102">
        <f t="shared" si="44"/>
        <v>1621000</v>
      </c>
      <c r="O333" s="99">
        <v>1621000</v>
      </c>
      <c r="P333" s="103">
        <v>0</v>
      </c>
      <c r="Q333" s="102">
        <f t="shared" si="45"/>
        <v>1621000</v>
      </c>
    </row>
    <row r="334" spans="1:18" ht="14.25" customHeight="1" x14ac:dyDescent="0.25">
      <c r="A334" s="12"/>
      <c r="B334" s="13"/>
      <c r="C334" s="14"/>
      <c r="D334" s="13"/>
      <c r="E334" s="13"/>
      <c r="F334" s="24" t="s">
        <v>166</v>
      </c>
      <c r="G334" s="54"/>
      <c r="H334" s="55" t="s">
        <v>167</v>
      </c>
      <c r="I334" s="50">
        <v>160000</v>
      </c>
      <c r="J334" s="50">
        <v>0</v>
      </c>
      <c r="K334" s="48">
        <f t="shared" si="47"/>
        <v>160000</v>
      </c>
      <c r="L334" s="99">
        <v>130000</v>
      </c>
      <c r="M334" s="99">
        <v>0</v>
      </c>
      <c r="N334" s="102">
        <f t="shared" si="44"/>
        <v>130000</v>
      </c>
      <c r="O334" s="99">
        <v>130000</v>
      </c>
      <c r="P334" s="99">
        <v>0</v>
      </c>
      <c r="Q334" s="102">
        <f t="shared" si="45"/>
        <v>130000</v>
      </c>
    </row>
    <row r="335" spans="1:18" ht="14.25" customHeight="1" x14ac:dyDescent="0.25">
      <c r="A335" s="12"/>
      <c r="B335" s="13"/>
      <c r="C335" s="14"/>
      <c r="D335" s="13"/>
      <c r="E335" s="13"/>
      <c r="F335" s="24" t="s">
        <v>168</v>
      </c>
      <c r="G335" s="54"/>
      <c r="H335" s="55" t="s">
        <v>169</v>
      </c>
      <c r="I335" s="50">
        <v>2371000</v>
      </c>
      <c r="J335" s="50">
        <v>0</v>
      </c>
      <c r="K335" s="48">
        <f t="shared" si="47"/>
        <v>2371000</v>
      </c>
      <c r="L335" s="99">
        <v>1490000</v>
      </c>
      <c r="M335" s="99">
        <v>0</v>
      </c>
      <c r="N335" s="102">
        <f t="shared" si="44"/>
        <v>1490000</v>
      </c>
      <c r="O335" s="99">
        <v>1490000</v>
      </c>
      <c r="P335" s="99">
        <v>0</v>
      </c>
      <c r="Q335" s="102">
        <f t="shared" si="45"/>
        <v>1490000</v>
      </c>
      <c r="R335" s="127"/>
    </row>
    <row r="336" spans="1:18" ht="0.75" hidden="1" customHeight="1" x14ac:dyDescent="0.25">
      <c r="A336" s="12"/>
      <c r="B336" s="13"/>
      <c r="C336" s="14"/>
      <c r="D336" s="13"/>
      <c r="E336" s="13"/>
      <c r="F336" s="24" t="s">
        <v>216</v>
      </c>
      <c r="G336" s="54"/>
      <c r="H336" s="55" t="s">
        <v>215</v>
      </c>
      <c r="I336" s="50">
        <v>0</v>
      </c>
      <c r="J336" s="61">
        <v>0</v>
      </c>
      <c r="K336" s="48">
        <f t="shared" si="47"/>
        <v>0</v>
      </c>
      <c r="L336" s="50">
        <v>0</v>
      </c>
      <c r="M336" s="61">
        <v>0</v>
      </c>
      <c r="N336" s="48">
        <f t="shared" si="44"/>
        <v>0</v>
      </c>
      <c r="O336" s="50">
        <v>0</v>
      </c>
      <c r="P336" s="61">
        <v>0</v>
      </c>
      <c r="Q336" s="48">
        <f t="shared" si="45"/>
        <v>0</v>
      </c>
      <c r="R336" s="85"/>
    </row>
    <row r="337" spans="1:18" ht="16.5" customHeight="1" x14ac:dyDescent="0.25">
      <c r="A337" s="12"/>
      <c r="B337" s="13"/>
      <c r="C337" s="14"/>
      <c r="D337" s="13"/>
      <c r="E337" s="13"/>
      <c r="F337" s="24" t="s">
        <v>170</v>
      </c>
      <c r="G337" s="54"/>
      <c r="H337" s="55" t="s">
        <v>171</v>
      </c>
      <c r="I337" s="63">
        <v>11500000</v>
      </c>
      <c r="J337" s="50">
        <v>0</v>
      </c>
      <c r="K337" s="48">
        <f t="shared" si="47"/>
        <v>11500000</v>
      </c>
      <c r="L337" s="63">
        <v>1000000</v>
      </c>
      <c r="M337" s="50">
        <v>0</v>
      </c>
      <c r="N337" s="48">
        <f t="shared" si="44"/>
        <v>1000000</v>
      </c>
      <c r="O337" s="63">
        <v>1000000</v>
      </c>
      <c r="P337" s="50">
        <v>0</v>
      </c>
      <c r="Q337" s="48">
        <f t="shared" si="45"/>
        <v>1000000</v>
      </c>
      <c r="R337" s="85"/>
    </row>
    <row r="338" spans="1:18" ht="23.25" hidden="1" customHeight="1" x14ac:dyDescent="0.25">
      <c r="A338" s="12"/>
      <c r="B338" s="13"/>
      <c r="C338" s="14"/>
      <c r="D338" s="13"/>
      <c r="E338" s="13"/>
      <c r="F338" s="24" t="s">
        <v>361</v>
      </c>
      <c r="G338" s="54"/>
      <c r="H338" s="55" t="s">
        <v>362</v>
      </c>
      <c r="I338" s="63">
        <v>0</v>
      </c>
      <c r="J338" s="50">
        <v>0</v>
      </c>
      <c r="K338" s="48">
        <f t="shared" si="47"/>
        <v>0</v>
      </c>
      <c r="L338" s="63">
        <v>0</v>
      </c>
      <c r="M338" s="50">
        <v>0</v>
      </c>
      <c r="N338" s="48">
        <f t="shared" si="44"/>
        <v>0</v>
      </c>
      <c r="O338" s="63">
        <v>0</v>
      </c>
      <c r="P338" s="50">
        <v>0</v>
      </c>
      <c r="Q338" s="48">
        <f t="shared" si="45"/>
        <v>0</v>
      </c>
    </row>
    <row r="339" spans="1:18" ht="27.6" customHeight="1" x14ac:dyDescent="0.25">
      <c r="A339" s="12"/>
      <c r="B339" s="13"/>
      <c r="C339" s="14"/>
      <c r="D339" s="13"/>
      <c r="E339" s="13"/>
      <c r="F339" s="24" t="s">
        <v>421</v>
      </c>
      <c r="G339" s="54"/>
      <c r="H339" s="55" t="s">
        <v>422</v>
      </c>
      <c r="I339" s="63"/>
      <c r="J339" s="50">
        <v>14700</v>
      </c>
      <c r="K339" s="48">
        <f t="shared" ref="K339:K344" si="50">SUM(I339:J339)</f>
        <v>14700</v>
      </c>
      <c r="L339" s="63"/>
      <c r="M339" s="50"/>
      <c r="N339" s="48"/>
      <c r="O339" s="63"/>
      <c r="P339" s="50"/>
      <c r="Q339" s="48"/>
    </row>
    <row r="340" spans="1:18" ht="26.45" customHeight="1" x14ac:dyDescent="0.25">
      <c r="A340" s="12"/>
      <c r="B340" s="13"/>
      <c r="C340" s="14"/>
      <c r="D340" s="13"/>
      <c r="E340" s="13"/>
      <c r="F340" s="24" t="s">
        <v>423</v>
      </c>
      <c r="G340" s="54"/>
      <c r="H340" s="55" t="s">
        <v>425</v>
      </c>
      <c r="I340" s="63"/>
      <c r="J340" s="50">
        <v>8800</v>
      </c>
      <c r="K340" s="48">
        <f t="shared" si="50"/>
        <v>8800</v>
      </c>
      <c r="L340" s="63"/>
      <c r="M340" s="50"/>
      <c r="N340" s="48"/>
      <c r="O340" s="63"/>
      <c r="P340" s="50"/>
      <c r="Q340" s="48"/>
    </row>
    <row r="341" spans="1:18" ht="24.6" customHeight="1" x14ac:dyDescent="0.25">
      <c r="A341" s="12"/>
      <c r="B341" s="13"/>
      <c r="C341" s="14"/>
      <c r="D341" s="13"/>
      <c r="E341" s="13"/>
      <c r="F341" s="24" t="s">
        <v>424</v>
      </c>
      <c r="G341" s="54"/>
      <c r="H341" s="55" t="s">
        <v>426</v>
      </c>
      <c r="I341" s="63"/>
      <c r="J341" s="50">
        <v>30800</v>
      </c>
      <c r="K341" s="48">
        <f t="shared" si="50"/>
        <v>30800</v>
      </c>
      <c r="L341" s="63"/>
      <c r="M341" s="50"/>
      <c r="N341" s="48"/>
      <c r="O341" s="63"/>
      <c r="P341" s="50"/>
      <c r="Q341" s="48"/>
    </row>
    <row r="342" spans="1:18" ht="22.15" customHeight="1" x14ac:dyDescent="0.25">
      <c r="A342" s="12"/>
      <c r="B342" s="13"/>
      <c r="C342" s="14"/>
      <c r="D342" s="13"/>
      <c r="E342" s="13"/>
      <c r="F342" s="24" t="s">
        <v>428</v>
      </c>
      <c r="G342" s="54"/>
      <c r="H342" s="55" t="s">
        <v>427</v>
      </c>
      <c r="I342" s="63"/>
      <c r="J342" s="50">
        <v>48400</v>
      </c>
      <c r="K342" s="48">
        <f t="shared" si="50"/>
        <v>48400</v>
      </c>
      <c r="L342" s="63"/>
      <c r="M342" s="50"/>
      <c r="N342" s="48"/>
      <c r="O342" s="63"/>
      <c r="P342" s="50"/>
      <c r="Q342" s="48"/>
    </row>
    <row r="343" spans="1:18" ht="25.9" customHeight="1" x14ac:dyDescent="0.25">
      <c r="A343" s="12"/>
      <c r="B343" s="13"/>
      <c r="C343" s="14"/>
      <c r="D343" s="13"/>
      <c r="E343" s="13"/>
      <c r="F343" s="24" t="s">
        <v>429</v>
      </c>
      <c r="G343" s="54"/>
      <c r="H343" s="55" t="s">
        <v>430</v>
      </c>
      <c r="I343" s="63"/>
      <c r="J343" s="50">
        <v>44000</v>
      </c>
      <c r="K343" s="48">
        <f t="shared" si="50"/>
        <v>44000</v>
      </c>
      <c r="L343" s="63"/>
      <c r="M343" s="50"/>
      <c r="N343" s="48"/>
      <c r="O343" s="63"/>
      <c r="P343" s="50"/>
      <c r="Q343" s="48"/>
    </row>
    <row r="344" spans="1:18" ht="20.25" customHeight="1" x14ac:dyDescent="0.25">
      <c r="A344" s="12"/>
      <c r="B344" s="13"/>
      <c r="C344" s="14"/>
      <c r="D344" s="13"/>
      <c r="E344" s="13"/>
      <c r="F344" s="24" t="s">
        <v>403</v>
      </c>
      <c r="G344" s="54"/>
      <c r="H344" s="55" t="s">
        <v>402</v>
      </c>
      <c r="I344" s="63">
        <v>100000</v>
      </c>
      <c r="J344" s="50"/>
      <c r="K344" s="48">
        <f t="shared" si="50"/>
        <v>100000</v>
      </c>
      <c r="L344" s="63"/>
      <c r="M344" s="50"/>
      <c r="N344" s="48"/>
      <c r="O344" s="63"/>
      <c r="P344" s="50"/>
      <c r="Q344" s="48"/>
    </row>
    <row r="345" spans="1:18" ht="29.25" hidden="1" customHeight="1" x14ac:dyDescent="0.25">
      <c r="A345" s="12"/>
      <c r="B345" s="13"/>
      <c r="C345" s="14"/>
      <c r="D345" s="13"/>
      <c r="E345" s="13"/>
      <c r="F345" s="24" t="s">
        <v>655</v>
      </c>
      <c r="G345" s="54"/>
      <c r="H345" s="55" t="s">
        <v>656</v>
      </c>
      <c r="I345" s="50">
        <v>0</v>
      </c>
      <c r="J345" s="50">
        <v>0</v>
      </c>
      <c r="K345" s="50">
        <f>SUM(J345)</f>
        <v>0</v>
      </c>
      <c r="L345" s="92">
        <v>0</v>
      </c>
      <c r="M345" s="92">
        <v>1138520</v>
      </c>
      <c r="N345" s="92">
        <f>SUM(M345)</f>
        <v>1138520</v>
      </c>
      <c r="O345" s="92">
        <v>0</v>
      </c>
      <c r="P345" s="92">
        <v>1138520</v>
      </c>
      <c r="Q345" s="92">
        <f>SUM(P345)</f>
        <v>1138520</v>
      </c>
      <c r="R345" s="126">
        <v>0</v>
      </c>
    </row>
    <row r="346" spans="1:18" ht="26.45" customHeight="1" x14ac:dyDescent="0.25">
      <c r="A346" s="12"/>
      <c r="B346" s="13"/>
      <c r="C346" s="14"/>
      <c r="D346" s="13"/>
      <c r="E346" s="13"/>
      <c r="F346" s="24" t="s">
        <v>547</v>
      </c>
      <c r="G346" s="54"/>
      <c r="H346" s="55" t="s">
        <v>175</v>
      </c>
      <c r="I346" s="50">
        <v>0</v>
      </c>
      <c r="J346" s="50">
        <v>7675</v>
      </c>
      <c r="K346" s="50">
        <f>SUM(I346:J346)</f>
        <v>7675</v>
      </c>
      <c r="L346" s="92">
        <v>0</v>
      </c>
      <c r="M346" s="92">
        <v>13970</v>
      </c>
      <c r="N346" s="92">
        <f>SUM(L346:M346)</f>
        <v>13970</v>
      </c>
      <c r="O346" s="92">
        <v>0</v>
      </c>
      <c r="P346" s="92">
        <v>13172</v>
      </c>
      <c r="Q346" s="92">
        <f>SUM(O346:P346)</f>
        <v>13172</v>
      </c>
    </row>
    <row r="347" spans="1:18" ht="24" customHeight="1" x14ac:dyDescent="0.25">
      <c r="A347" s="12"/>
      <c r="B347" s="13"/>
      <c r="C347" s="14"/>
      <c r="D347" s="13"/>
      <c r="E347" s="13"/>
      <c r="F347" s="24" t="s">
        <v>548</v>
      </c>
      <c r="G347" s="54"/>
      <c r="H347" s="55" t="s">
        <v>173</v>
      </c>
      <c r="I347" s="50">
        <v>0</v>
      </c>
      <c r="J347" s="50">
        <v>1117965</v>
      </c>
      <c r="K347" s="50">
        <f>SUM(I347:J347)</f>
        <v>1117965</v>
      </c>
      <c r="L347" s="92">
        <v>0</v>
      </c>
      <c r="M347" s="92">
        <v>1490800</v>
      </c>
      <c r="N347" s="92">
        <f>SUM(L347:M347)</f>
        <v>1490800</v>
      </c>
      <c r="O347" s="92">
        <v>0</v>
      </c>
      <c r="P347" s="92">
        <v>1490800</v>
      </c>
      <c r="Q347" s="92">
        <f>SUM(O347:P347)</f>
        <v>1490800</v>
      </c>
      <c r="R347" s="126"/>
    </row>
    <row r="348" spans="1:18" ht="15.75" hidden="1" customHeight="1" x14ac:dyDescent="0.25">
      <c r="A348" s="12"/>
      <c r="B348" s="13"/>
      <c r="C348" s="14"/>
      <c r="D348" s="13"/>
      <c r="E348" s="13"/>
      <c r="F348" s="24"/>
      <c r="G348" s="54"/>
      <c r="H348" s="55"/>
      <c r="I348" s="50">
        <v>0</v>
      </c>
      <c r="J348" s="50">
        <v>0</v>
      </c>
      <c r="K348" s="50">
        <f>SUM(J348)</f>
        <v>0</v>
      </c>
      <c r="L348" s="50">
        <v>0</v>
      </c>
      <c r="M348" s="50">
        <v>0</v>
      </c>
      <c r="N348" s="50">
        <f>SUM(M348)</f>
        <v>0</v>
      </c>
      <c r="O348" s="50">
        <v>0</v>
      </c>
      <c r="P348" s="50">
        <v>0</v>
      </c>
      <c r="Q348" s="50">
        <f>SUM(P348)</f>
        <v>0</v>
      </c>
    </row>
    <row r="349" spans="1:18" ht="16.5" hidden="1" customHeight="1" x14ac:dyDescent="0.25">
      <c r="A349" s="12"/>
      <c r="B349" s="13"/>
      <c r="C349" s="14"/>
      <c r="D349" s="13"/>
      <c r="E349" s="13"/>
      <c r="F349" s="24" t="s">
        <v>473</v>
      </c>
      <c r="G349" s="54"/>
      <c r="H349" s="55" t="s">
        <v>474</v>
      </c>
      <c r="I349" s="50">
        <v>0</v>
      </c>
      <c r="J349" s="50">
        <v>0</v>
      </c>
      <c r="K349" s="50">
        <f>SUM(I349:J349)</f>
        <v>0</v>
      </c>
      <c r="L349" s="50"/>
      <c r="M349" s="50"/>
      <c r="N349" s="50"/>
      <c r="O349" s="50"/>
      <c r="P349" s="50"/>
      <c r="Q349" s="50"/>
      <c r="R349" s="85"/>
    </row>
    <row r="350" spans="1:18" ht="16.149999999999999" customHeight="1" x14ac:dyDescent="0.25">
      <c r="A350" s="12"/>
      <c r="B350" s="13"/>
      <c r="C350" s="14"/>
      <c r="D350" s="13"/>
      <c r="E350" s="13"/>
      <c r="F350" s="24" t="s">
        <v>549</v>
      </c>
      <c r="G350" s="54"/>
      <c r="H350" s="55" t="s">
        <v>498</v>
      </c>
      <c r="I350" s="63">
        <v>0</v>
      </c>
      <c r="J350" s="50">
        <v>2238160</v>
      </c>
      <c r="K350" s="50">
        <f t="shared" ref="K350:K359" si="51">SUM(I350:J350)</f>
        <v>2238160</v>
      </c>
      <c r="L350" s="94">
        <v>0</v>
      </c>
      <c r="M350" s="92">
        <v>1157090</v>
      </c>
      <c r="N350" s="92">
        <f t="shared" ref="N350:N355" si="52">SUM(L350:M350)</f>
        <v>1157090</v>
      </c>
      <c r="O350" s="94">
        <v>0</v>
      </c>
      <c r="P350" s="92">
        <v>1157090</v>
      </c>
      <c r="Q350" s="92">
        <f t="shared" ref="Q350:Q355" si="53">SUM(O350:P350)</f>
        <v>1157090</v>
      </c>
      <c r="R350" s="126"/>
    </row>
    <row r="351" spans="1:18" ht="17.25" hidden="1" customHeight="1" x14ac:dyDescent="0.25">
      <c r="A351" s="12"/>
      <c r="B351" s="13"/>
      <c r="C351" s="14"/>
      <c r="D351" s="13"/>
      <c r="E351" s="13"/>
      <c r="F351" s="24" t="s">
        <v>500</v>
      </c>
      <c r="G351" s="54"/>
      <c r="H351" s="55"/>
      <c r="I351" s="63">
        <v>0</v>
      </c>
      <c r="J351" s="50">
        <v>0</v>
      </c>
      <c r="K351" s="50">
        <f t="shared" si="51"/>
        <v>0</v>
      </c>
      <c r="L351" s="94">
        <v>0</v>
      </c>
      <c r="M351" s="92">
        <v>741684</v>
      </c>
      <c r="N351" s="92">
        <f t="shared" si="52"/>
        <v>741684</v>
      </c>
      <c r="O351" s="94">
        <v>0</v>
      </c>
      <c r="P351" s="92">
        <v>741684</v>
      </c>
      <c r="Q351" s="92">
        <f t="shared" si="53"/>
        <v>741684</v>
      </c>
    </row>
    <row r="352" spans="1:18" ht="29.45" customHeight="1" x14ac:dyDescent="0.25">
      <c r="A352" s="12"/>
      <c r="B352" s="13"/>
      <c r="C352" s="14"/>
      <c r="D352" s="13"/>
      <c r="E352" s="13"/>
      <c r="F352" s="24" t="s">
        <v>552</v>
      </c>
      <c r="G352" s="54"/>
      <c r="H352" s="55" t="s">
        <v>176</v>
      </c>
      <c r="I352" s="50">
        <v>0</v>
      </c>
      <c r="J352" s="50">
        <v>715218.07</v>
      </c>
      <c r="K352" s="50">
        <f t="shared" si="51"/>
        <v>715218.07</v>
      </c>
      <c r="L352" s="92">
        <v>0</v>
      </c>
      <c r="M352" s="92">
        <v>233018</v>
      </c>
      <c r="N352" s="92">
        <f t="shared" si="52"/>
        <v>233018</v>
      </c>
      <c r="O352" s="92">
        <v>0</v>
      </c>
      <c r="P352" s="92">
        <v>233018</v>
      </c>
      <c r="Q352" s="92">
        <f t="shared" si="53"/>
        <v>233018</v>
      </c>
      <c r="R352" s="126"/>
    </row>
    <row r="353" spans="1:20" ht="27" customHeight="1" x14ac:dyDescent="0.25">
      <c r="A353" s="12"/>
      <c r="B353" s="13"/>
      <c r="C353" s="14"/>
      <c r="D353" s="13"/>
      <c r="E353" s="13"/>
      <c r="F353" s="24" t="s">
        <v>550</v>
      </c>
      <c r="G353" s="54"/>
      <c r="H353" s="55" t="s">
        <v>174</v>
      </c>
      <c r="I353" s="50">
        <v>0</v>
      </c>
      <c r="J353" s="50">
        <v>864533</v>
      </c>
      <c r="K353" s="50">
        <f t="shared" si="51"/>
        <v>864533</v>
      </c>
      <c r="L353" s="92">
        <v>0</v>
      </c>
      <c r="M353" s="92">
        <v>768474</v>
      </c>
      <c r="N353" s="92">
        <f t="shared" si="52"/>
        <v>768474</v>
      </c>
      <c r="O353" s="92">
        <v>0</v>
      </c>
      <c r="P353" s="92">
        <v>768474</v>
      </c>
      <c r="Q353" s="92">
        <f t="shared" si="53"/>
        <v>768474</v>
      </c>
      <c r="R353" s="126"/>
    </row>
    <row r="354" spans="1:20" ht="28.9" customHeight="1" x14ac:dyDescent="0.25">
      <c r="A354" s="12"/>
      <c r="B354" s="13"/>
      <c r="C354" s="14"/>
      <c r="D354" s="13"/>
      <c r="E354" s="13"/>
      <c r="F354" s="24" t="s">
        <v>553</v>
      </c>
      <c r="G354" s="54"/>
      <c r="H354" s="55" t="s">
        <v>177</v>
      </c>
      <c r="I354" s="50">
        <v>0</v>
      </c>
      <c r="J354" s="50">
        <v>3553.9</v>
      </c>
      <c r="K354" s="50">
        <f t="shared" si="51"/>
        <v>3553.9</v>
      </c>
      <c r="L354" s="92">
        <v>0</v>
      </c>
      <c r="M354" s="92">
        <v>3707.84</v>
      </c>
      <c r="N354" s="92">
        <f t="shared" si="52"/>
        <v>3707.84</v>
      </c>
      <c r="O354" s="92">
        <v>0</v>
      </c>
      <c r="P354" s="92">
        <v>3707.84</v>
      </c>
      <c r="Q354" s="92">
        <f t="shared" si="53"/>
        <v>3707.84</v>
      </c>
    </row>
    <row r="355" spans="1:20" ht="28.15" customHeight="1" x14ac:dyDescent="0.25">
      <c r="A355" s="12"/>
      <c r="B355" s="13"/>
      <c r="C355" s="14"/>
      <c r="D355" s="13"/>
      <c r="E355" s="13"/>
      <c r="F355" s="24" t="s">
        <v>551</v>
      </c>
      <c r="G355" s="54"/>
      <c r="H355" s="55" t="s">
        <v>356</v>
      </c>
      <c r="I355" s="50">
        <v>0</v>
      </c>
      <c r="J355" s="50">
        <v>3387.08</v>
      </c>
      <c r="K355" s="50">
        <f t="shared" si="51"/>
        <v>3387.08</v>
      </c>
      <c r="L355" s="92">
        <v>0</v>
      </c>
      <c r="M355" s="92">
        <v>3223</v>
      </c>
      <c r="N355" s="92">
        <f t="shared" si="52"/>
        <v>3223</v>
      </c>
      <c r="O355" s="92">
        <v>0</v>
      </c>
      <c r="P355" s="92">
        <v>3223</v>
      </c>
      <c r="Q355" s="92">
        <f t="shared" si="53"/>
        <v>3223</v>
      </c>
    </row>
    <row r="356" spans="1:20" ht="25.9" customHeight="1" x14ac:dyDescent="0.25">
      <c r="A356" s="12"/>
      <c r="B356" s="13"/>
      <c r="C356" s="14"/>
      <c r="D356" s="13"/>
      <c r="E356" s="13"/>
      <c r="F356" s="24" t="s">
        <v>562</v>
      </c>
      <c r="G356" s="54"/>
      <c r="H356" s="55" t="s">
        <v>385</v>
      </c>
      <c r="I356" s="63"/>
      <c r="J356" s="50">
        <v>2028917</v>
      </c>
      <c r="K356" s="50">
        <f t="shared" ref="K356" si="54">SUM(I356:J356)</f>
        <v>2028917</v>
      </c>
      <c r="L356" s="92"/>
      <c r="M356" s="92"/>
      <c r="N356" s="92"/>
      <c r="O356" s="92"/>
      <c r="P356" s="92"/>
      <c r="Q356" s="92"/>
      <c r="R356" s="133"/>
    </row>
    <row r="357" spans="1:20" ht="33.75" customHeight="1" x14ac:dyDescent="0.25">
      <c r="A357" s="12"/>
      <c r="B357" s="13"/>
      <c r="C357" s="14"/>
      <c r="D357" s="13"/>
      <c r="E357" s="13"/>
      <c r="F357" s="24" t="s">
        <v>631</v>
      </c>
      <c r="G357" s="54"/>
      <c r="H357" s="55" t="s">
        <v>519</v>
      </c>
      <c r="I357" s="50">
        <v>0</v>
      </c>
      <c r="J357" s="50">
        <v>265185</v>
      </c>
      <c r="K357" s="50">
        <f t="shared" si="51"/>
        <v>265185</v>
      </c>
      <c r="L357" s="92"/>
      <c r="M357" s="92"/>
      <c r="N357" s="92"/>
      <c r="O357" s="92"/>
      <c r="P357" s="92"/>
      <c r="Q357" s="92"/>
      <c r="R357" s="133"/>
    </row>
    <row r="358" spans="1:20" ht="18.75" hidden="1" customHeight="1" x14ac:dyDescent="0.25">
      <c r="A358" s="12"/>
      <c r="B358" s="13"/>
      <c r="C358" s="14"/>
      <c r="D358" s="13"/>
      <c r="E358" s="13"/>
      <c r="F358" s="24" t="s">
        <v>632</v>
      </c>
      <c r="G358" s="54"/>
      <c r="H358" s="55" t="s">
        <v>633</v>
      </c>
      <c r="I358" s="50">
        <v>0</v>
      </c>
      <c r="J358" s="50">
        <v>0</v>
      </c>
      <c r="K358" s="50">
        <f t="shared" si="51"/>
        <v>0</v>
      </c>
      <c r="L358" s="92"/>
      <c r="M358" s="92"/>
      <c r="N358" s="92"/>
      <c r="O358" s="92"/>
      <c r="P358" s="92"/>
      <c r="Q358" s="92"/>
      <c r="R358" s="133"/>
    </row>
    <row r="359" spans="1:20" ht="21" hidden="1" customHeight="1" x14ac:dyDescent="0.25">
      <c r="A359" s="12"/>
      <c r="B359" s="13"/>
      <c r="C359" s="14"/>
      <c r="D359" s="13"/>
      <c r="E359" s="13"/>
      <c r="F359" s="24" t="s">
        <v>632</v>
      </c>
      <c r="G359" s="54"/>
      <c r="H359" s="55" t="s">
        <v>634</v>
      </c>
      <c r="I359" s="50">
        <v>0</v>
      </c>
      <c r="J359" s="50">
        <v>0</v>
      </c>
      <c r="K359" s="50">
        <f t="shared" si="51"/>
        <v>0</v>
      </c>
      <c r="L359" s="92"/>
      <c r="M359" s="92"/>
      <c r="N359" s="92"/>
      <c r="O359" s="92"/>
      <c r="P359" s="92"/>
      <c r="Q359" s="92"/>
      <c r="R359" s="133"/>
    </row>
    <row r="360" spans="1:20" ht="18.75" x14ac:dyDescent="0.3">
      <c r="A360" s="1"/>
      <c r="B360" s="1"/>
      <c r="C360" s="1"/>
      <c r="D360" s="1"/>
      <c r="E360" s="1"/>
      <c r="F360" s="20" t="s">
        <v>179</v>
      </c>
      <c r="G360" s="174"/>
      <c r="H360" s="175"/>
      <c r="I360" s="65">
        <f>SUM(I324:I325)</f>
        <v>346652931</v>
      </c>
      <c r="J360" s="65">
        <f t="shared" ref="J360:K360" si="55">SUM(J324:J325)</f>
        <v>335747003.58999997</v>
      </c>
      <c r="K360" s="65">
        <f t="shared" si="55"/>
        <v>682399934.58999991</v>
      </c>
      <c r="L360" s="65" t="e">
        <f>SUM(L324:L325)</f>
        <v>#REF!</v>
      </c>
      <c r="M360" s="65" t="e">
        <f t="shared" ref="M360:N360" si="56">SUM(M324:M325)</f>
        <v>#REF!</v>
      </c>
      <c r="N360" s="65" t="e">
        <f t="shared" si="56"/>
        <v>#REF!</v>
      </c>
      <c r="O360" s="65" t="e">
        <f>SUM(O324:O325)</f>
        <v>#REF!</v>
      </c>
      <c r="P360" s="65" t="e">
        <f t="shared" ref="P360:Q360" si="57">SUM(P324:P325)</f>
        <v>#REF!</v>
      </c>
      <c r="Q360" s="65" t="e">
        <f t="shared" si="57"/>
        <v>#REF!</v>
      </c>
      <c r="R360" s="85">
        <f>SUM(R11:R359)</f>
        <v>0</v>
      </c>
      <c r="S360" s="85">
        <f>SUM(S11:S355)</f>
        <v>0</v>
      </c>
      <c r="T360" s="132">
        <f>SUM(R360:S360)</f>
        <v>0</v>
      </c>
    </row>
    <row r="361" spans="1:20" hidden="1" x14ac:dyDescent="0.25">
      <c r="F361" s="24" t="s">
        <v>260</v>
      </c>
      <c r="G361" s="9"/>
      <c r="H361" s="55" t="s">
        <v>261</v>
      </c>
      <c r="I361" s="77" t="e">
        <f>SUM(#REF!+#REF!+#REF!+#REF!+#REF!+#REF!+I260+#REF!+#REF!+#REF!+#REF!+#REF!+#REF!+#REF!+#REF!+#REF!+#REF!)</f>
        <v>#REF!</v>
      </c>
      <c r="J361" s="169"/>
      <c r="K361" s="169"/>
    </row>
  </sheetData>
  <mergeCells count="14">
    <mergeCell ref="J8:K8"/>
    <mergeCell ref="J5:K5"/>
    <mergeCell ref="G360:H360"/>
    <mergeCell ref="A7:I7"/>
    <mergeCell ref="B9:E9"/>
    <mergeCell ref="F22:F23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202" min="5" max="10" man="1"/>
    <brk id="233" min="5" max="10" man="1"/>
    <brk id="264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2022-12-28T04:25:10Z</dcterms:modified>
</cp:coreProperties>
</file>